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653167A5-5318-4E81-9397-B3DB42021081}" xr6:coauthVersionLast="47" xr6:coauthVersionMax="47" xr10:uidLastSave="{00000000-0000-0000-0000-000000000000}"/>
  <bookViews>
    <workbookView xWindow="22932" yWindow="-108" windowWidth="23256" windowHeight="12456"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6">'6. SOUTENABILITE FIN'!$A$1:$O$50</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 i="18" l="1"/>
  <c r="E9" i="18" l="1"/>
  <c r="K10" i="18"/>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19" i="6"/>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1" i="18"/>
  <c r="E12" i="18"/>
  <c r="D4" i="18"/>
  <c r="C15" i="18" l="1"/>
  <c r="E13"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<sst xmlns="http://schemas.openxmlformats.org/spreadsheetml/2006/main" count="432" uniqueCount="314">
  <si>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</si>
  <si>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</si>
  <si>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</si>
  <si>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</si>
  <si>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</si>
  <si>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</si>
  <si>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</si>
  <si>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</si>
  <si>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</si>
  <si>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</si>
  <si>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</si>
  <si>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</si>
  <si>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</si>
  <si>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</si>
  <si>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</si>
  <si>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</si>
  <si>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</si>
  <si>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</si>
  <si>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</si>
  <si>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</si>
  <si>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</si>
  <si>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</si>
  <si>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</si>
  <si>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</si>
  <si>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</si>
  <si>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</si>
  <si>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</si>
  <si>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</si>
  <si>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</si>
  <si>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</si>
  <si>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</si>
  <si>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</si>
  <si>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</si>
  <si>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</si>
  <si>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</si>
  <si>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</si>
  <si>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</si>
  <si>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</si>
  <si>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</si>
  <si>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</si>
  <si>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</si>
  <si>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</si>
  <si>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</si>
  <si>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</si>
  <si>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</si>
  <si>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</si>
  <si>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</si>
  <si>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</si>
  <si>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</si>
  <si>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</si>
  <si>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</si>
  <si>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</si>
  <si>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</si>
  <si>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</si>
  <si>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</si>
  <si>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</si>
  <si>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</si>
  <si>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</si>
  <si>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</si>
  <si>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</si>
  <si>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</si>
  <si>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</si>
  <si>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</si>
  <si>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</si>
  <si>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</si>
  <si>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</si>
  <si>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</si>
  <si>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</si>
  <si>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</si>
  <si>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</si>
  <si>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</si>
  <si>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</si>
  <si>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</si>
  <si>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</si>
  <si>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</si>
  <si>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</si>
  <si>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</si>
  <si>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</si>
  <si>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</si>
  <si>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</si>
  <si>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</si>
  <si>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</si>
  <si>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</si>
  <si>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</si>
  <si>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</si>
  <si>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</si>
  <si>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</si>
  <si>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</si>
  <si>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</si>
  <si>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</si>
  <si>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</si>
  <si>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</si>
  <si>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</si>
  <si>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</si>
  <si>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</si>
  <si>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</si>
  <si>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</si>
  <si>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</si>
  <si>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</si>
  <si>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</si>
  <si>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</si>
  <si>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</si>
  <si>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</si>
  <si>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</si>
  <si>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</si>
  <si>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</si>
  <si>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</si>
  <si>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</si>
  <si>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</si>
  <si>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</si>
  <si>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</si>
  <si>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</si>
  <si>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</si>
  <si>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</si>
  <si>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</si>
  <si>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</si>
  <si>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</si>
  <si>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</si>
  <si>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</si>
  <si>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</si>
  <si>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</si>
  <si>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</si>
  <si>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</si>
  <si>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</si>
  <si>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</si>
  <si>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</si>
  <si>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</si>
  <si>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</si>
  <si>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</si>
  <si>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</si>
  <si>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</si>
  <si>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</si>
  <si>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</si>
  <si>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</si>
  <si>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</si>
  <si>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</si>
  <si>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</si>
  <si>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</si>
  <si>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</si>
  <si>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</si>
  <si>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</si>
  <si>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</si>
  <si>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</si>
  <si>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</si>
  <si>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</si>
  <si>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</si>
  <si>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</si>
  <si>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</si>
  <si>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</si>
  <si>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</si>
  <si>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</si>
  <si>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</si>
  <si>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</si>
  <si>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</si>
  <si>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</si>
  <si>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</si>
  <si>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</si>
  <si>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</si>
  <si>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</si>
  <si>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</si>
  <si>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</si>
  <si>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</si>
  <si>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</si>
  <si>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</si>
  <si>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</si>
  <si>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</si>
  <si>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</si>
  <si>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</si>
  <si>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</si>
  <si>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</si>
  <si>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</si>
  <si>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</si>
  <si>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</si>
  <si>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</si>
  <si>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</si>
  <si>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</si>
  <si>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</si>
  <si>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</si>
  <si>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</si>
  <si>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</si>
  <si>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</si>
  <si>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</si>
  <si>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</si>
  <si>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</si>
  <si>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</si>
  <si>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</si>
  <si>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</si>
  <si>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</si>
  <si>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</si>
  <si>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</si>
  <si>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</si>
  <si>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</si>
  <si>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</si>
  <si>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</si>
  <si>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</si>
  <si>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</si>
  <si>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</si>
  <si>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</si>
  <si>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</si>
  <si>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</si>
  <si>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</si>
  <si>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</si>
  <si>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</si>
  <si>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</si>
  <si>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</si>
  <si>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</si>
  <si>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</si>
  <si>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</si>
  <si>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</si>
  <si>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</si>
  <si>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</si>
  <si>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</si>
  <si>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</si>
  <si>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</si>
  <si>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</si>
  <si>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</si>
  <si>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</si>
  <si>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</si>
  <si>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</si>
  <si>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</si>
  <si>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</si>
  <si>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</si>
  <si>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</si>
  <si>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</si>
  <si>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</si>
  <si>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</si>
  <si>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</si>
  <si>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</si>
  <si>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</si>
  <si>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</si>
  <si>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</si>
  <si>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</si>
  <si>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</si>
  <si>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</si>
  <si>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</si>
  <si>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</si>
  <si>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</si>
  <si>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</si>
  <si>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</si>
  <si>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</si>
  <si>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</si>
  <si>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</si>
  <si>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</si>
  <si>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</si>
  <si>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</si>
  <si>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</si>
  <si>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</si>
  <si>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</si>
  <si>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</si>
  <si>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</si>
  <si>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</si>
  <si>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</si>
  <si>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</si>
  <si>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</si>
  <si>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</si>
  <si>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</si>
  <si>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</si>
  <si>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</si>
  <si>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</si>
  <si>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</si>
  <si>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</si>
  <si>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</si>
  <si>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Pr. Elixène JEAN-BAPTISTE</t>
  </si>
  <si>
    <t>Fonction : chirurgien vasculaire
Grade : PU/PH</t>
  </si>
  <si>
    <t>Pr. Elixène JEAN-BAPTISTE</t>
  </si>
  <si>
    <t>PUPH/MCUPH</t>
  </si>
  <si>
    <t>Pr. Réda HASSEN-KHODJA</t>
  </si>
  <si>
    <t>UFR Médecine Nice</t>
  </si>
  <si>
    <t>Pr. Jean Pierre FAVRE</t>
  </si>
  <si>
    <t>CHU de Saint-Etienne</t>
  </si>
  <si>
    <t>j.pierre.favre@chu-st-etienne.fr</t>
  </si>
  <si>
    <t>Pr. Jean-Noël ALBERTINI</t>
  </si>
  <si>
    <t>j.noel.albertini@chu-st-etienne.fr</t>
  </si>
  <si>
    <t>Pr. Eugénio ROSSE</t>
  </si>
  <si>
    <t>CHU de Clermont-Ferrand</t>
  </si>
  <si>
    <t>erosset@chu-clermontferrand.fr</t>
  </si>
  <si>
    <t>Pr. Yves HALIMI</t>
  </si>
  <si>
    <t>CHU de Marseille Nord</t>
  </si>
  <si>
    <t>yves.halimi@ap-hm.fr</t>
  </si>
  <si>
    <t>Pr. Philippe AMABILE</t>
  </si>
  <si>
    <t>CHU La Timone</t>
  </si>
  <si>
    <t>philippe.amabile@ap-hm.fr</t>
  </si>
  <si>
    <t>Pr. Michel BARTOLIE</t>
  </si>
  <si>
    <t>michelalain.bartoli@ap-hm.fr</t>
  </si>
  <si>
    <t>Pr. Pierre Edouard MAGNAN</t>
  </si>
  <si>
    <t>pemagnan@ap-hm.fr</t>
  </si>
  <si>
    <t>Pr. Philippe PIQUET</t>
  </si>
  <si>
    <t>ppiquet@ap-hm.fr</t>
  </si>
  <si>
    <t>Pr. Patrict LERMUSIAUX</t>
  </si>
  <si>
    <t>CHU de Lyon</t>
  </si>
  <si>
    <t>patrick.lermusiaux@chu-lyon.fr</t>
  </si>
  <si>
    <t>Pr. Antoine MILLION</t>
  </si>
  <si>
    <t>antoine.million@chu-lyon.fr</t>
  </si>
  <si>
    <t>Pr. Jean Luc MAGNE</t>
  </si>
  <si>
    <t>CHU de Grenoble</t>
  </si>
  <si>
    <t>jean-luc.magne@ujf-grenoble.fr</t>
  </si>
  <si>
    <t>Pr. Patrick FEUGIER</t>
  </si>
  <si>
    <t>patrick.feugier@hotmail.com</t>
  </si>
  <si>
    <t>DIU DE CHIRURGIE ENDOVASCULAIRE</t>
  </si>
  <si>
    <t xml:space="preserve">Les objectifs spécifiques de la formation :Le traitement et les techniques endovasculaires font partie intégrante de la prise en charge moderne des pathologies vasculaires artérielles et veineuses, en Chirurgie Vasculaire. Ses indications, le matériel dédié, les procédures chirurgicales sont en perpétuelle évolution. L’enseignement de la Chirurgie Endovasculaire est donc un élément fondamental dans la formation de certaines spécialités chirurgicales. Il est réalisé dans chaque centre hospitalo-universitaire avec des expertises et des expériences différentes.
Il nous semblait donc intéressant de proposer un enseignement diplômant centré sur cette spécificité chirurgicale moderne et mini-invasive, en mettant en commun les compétences et les expériences de 7 facultés (Clermont-Ferrand, Grenoble, Lyon 1, Marseille, Montpellier, Nice et Saint-Etienne). Ce DIU est destiné aux jeunes chirurgiens en formation initiale (en particulier les Internes et les Chefs de Cliniques en Chirurgie Vasculaire). Il est aussi destiné aux chirurgiens exerçant en pratique libérale ou en milieu hospitalier, qui souhaiteraient se former à ces nouvelles techniques dans le cadre de la formation médicale continue. Les connaissances et compétences attendues des étudiants à l’issue de la formation:
A l’issue de la formation les étudiants devraient être en mesure de reconnaitre les bonnes indications du traitement endovasculaire des pathologies artérielles et veineuses. Ils devraient pouvoir définir la meilleure stratégie de prise en charge vis-à-vis d’un malade donné en inventoriant les différentes approches auxquelles ils ont été exposés pendant la formation. Ils devraient pouvoir choisir les matériels adéquats nécessaires au succès des procédures endovasculaires, pouvoir conduire en autonomie la procédure et connaitre les techniques principales de gestion des complications potentielles. 
Valeur ajoutée de la formation La valeur ajoutée de cette formation est liée à la multiplicité des centres d’enseignement faisant intervenir divers Professeurs à l’expertise et aux compétences reconnues, dont l’expérience au plus haut niveau doit être partagée avec les plus jeunes désireux de pratiquer la chirurgie mini-invasive par voie endovasculaire. Le caractère interactif des sessions de formation permet en outre à l’étudiant de combler des lacunes ou de chercher des renforcements en approfondissant ou en consolidant des connaissances à la lumière de sa propre pratique ou des observations réalisées pendant le DIU dans un autre centre.
</t>
  </si>
  <si>
    <t xml:space="preserve">Le contenu de la formation vise à couvrir l’ensemble des actes de chirurgie endovasculaire depuis leurs indications, les matériels utilisés jusqu’aux différentes approches techniques. Le programme d’enseignement est convenu chaque année entre les différents enseignants qui sont tous
des universitaires reconnus pour leur expertise dans le domaine de la chirurgie endovasculaire. </t>
  </si>
  <si>
    <t xml:space="preserve">Ce DIU jouit d’une excellente réputation comme en témoigne le nombre annuel des demandes d’inscriptions avec des candidats venant de toute la France ainsi que des pays étrangers.
Aucune formation proche thématiquement n’est proposée actuellement dans l’environnement régional ou national.
</t>
  </si>
  <si>
    <t>DIU ENDOVASCULAIRE/MODULE 1</t>
  </si>
  <si>
    <t>DIU ENDOVASCULAIRE/MODULE 2</t>
  </si>
  <si>
    <t>DIU ENDOVASCULAIRE/MODULE 3</t>
  </si>
  <si>
    <t>DIU ENDOVASCULAIRE/MODULE 4</t>
  </si>
  <si>
    <t>DIU Chirurgie Enco-Vasculaire</t>
  </si>
  <si>
    <t xml:space="preserve">Août </t>
  </si>
  <si>
    <t xml:space="preserve">Octobre </t>
  </si>
  <si>
    <t>La capacité maximale d’accueil du DIU est de 12 étudiants - Effectif attendu 12 - Effectif minimal pour que la formation ouvre 10. Cet enseignement est destiné principalement et sont autorisés à s’inscrire :
- internes ou titulaires d’un DESC de Chirurgie Vasculaire
- internes ou titulaires d’un DESC de Chirurgie Thoracique et Cardiovasculaire
Sont également habilités à s’inscrire :
- les étudiants en DFMS ou en DFMSA correspondant aux disciplines précédentes
- les chirurgiens Vasculaires étrangers diplômés ou en formation
- les Chirurgiens Vasculaires exerçant en pratique libérale et diplômés du Collège Français de Chirurgie Vasculaire
- les Chirurgiens Vasculaires des centres hospitaliers (CCA, PH).
L’inscription n’est acquise qu’après avis favorable du Coordonnateur principal, sur dossier et après avoir fait acte de candidature. Les inscriptions sont prises dans l’une des facultés organisatrices. En cas de demande excédant le nombre de places disponibles, une liste d’attente est organisée entre les différentes UFR facultés contractantes. Les droits d’inscription sont fixés par chaque UFR.
Le dossier d’inscription est composé de copies du diplôme d'exercice de médecine, du DES ou du DESC de chirurgie vasculaire ou de chirurgie thoracique et vasculaire pour les médecins en exercice. Pour les internes en cours de formation, une attestation universitaire d'inscription au DES de chirurgie vasculaire ou de chirurgie thoracique et vasculaire, ou pour les étrangers au DFMS ou DFMSA corres-pondant est suffisante. 
Pour les candidats étrangers les titres équivalents aux diplômes français peuvent être acceptés après étude du dossier.
Pour tous les candidats:
Un CV détaillé, une pièce d'identité française, européenne ou un titre de séjour en cours de validité
Le vivier des candidats ainsi que les effectifs admis à suivre la formation restent relativement constants au fil des années.
Chaque année des flyers sont affichés en France dans les différents services de chirurgie vasculaire, de chirurgie thoracique et de chirurgie cardiovasculaire.  Des informations liées aux formations diplômantes proposées par les différentes UFR impliquées dans le DIU sont également disponibles et accessibles via internet.</t>
  </si>
  <si>
    <t>Durée du stage : 1 an</t>
  </si>
  <si>
    <r>
      <t>Téléphone :  04 92 03 38 17
Mail :</t>
    </r>
    <r>
      <rPr>
        <sz val="11"/>
        <color theme="1"/>
        <rFont val="Calibri"/>
        <family val="2"/>
        <scheme val="minor"/>
      </rPr>
      <t>Elixene.JEAN-BAPTISTE@univ-cotedazur.fr</t>
    </r>
  </si>
  <si>
    <t>Elixene.JEAN-BAPTISTE@univ-cotedazur.fr</t>
  </si>
  <si>
    <t>Reda.HASSEN-KHODJA@univ-cotedazur.fr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</si>
</sst>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8">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3"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7" xfId="0" applyBorder="1"/>
    <xf numFmtId="0" fontId="0" fillId="0" borderId="12" xfId="0" applyBorder="1"/>
    <xf numFmtId="0" fontId="0" fillId="0" borderId="13"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4"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1" xfId="0" applyFont="1" applyBorder="1" applyAlignment="1">
      <alignment vertical="top"/>
    </xf>
    <xf numFmtId="0" fontId="2" fillId="0" borderId="33" xfId="0" applyFont="1" applyBorder="1" applyAlignment="1">
      <alignment vertical="top"/>
    </xf>
    <xf numFmtId="0" fontId="0" fillId="0" borderId="1" xfId="0" applyBorder="1" applyAlignment="1">
      <alignment vertical="center"/>
    </xf>
    <xf numFmtId="0" fontId="0" fillId="0" borderId="33" xfId="0" applyBorder="1"/>
    <xf numFmtId="0" fontId="17" fillId="0" borderId="33" xfId="0" applyFont="1" applyBorder="1" applyAlignment="1">
      <alignment vertical="center" wrapText="1"/>
    </xf>
    <xf numFmtId="0" fontId="17" fillId="0" borderId="31" xfId="0" applyFont="1" applyBorder="1" applyAlignment="1">
      <alignment horizontal="center" vertical="center" wrapText="1"/>
    </xf>
    <xf numFmtId="0" fontId="2" fillId="0" borderId="24" xfId="0" applyFont="1" applyBorder="1" applyAlignment="1">
      <alignment horizontal="left" vertical="top" wrapText="1"/>
    </xf>
    <xf numFmtId="0" fontId="2" fillId="4" borderId="28"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0" borderId="33" xfId="0" applyFont="1" applyBorder="1" applyAlignment="1">
      <alignment vertical="top" wrapText="1"/>
    </xf>
    <xf numFmtId="0" fontId="2" fillId="0" borderId="22" xfId="0" applyFont="1" applyBorder="1" applyAlignment="1">
      <alignment vertical="top" wrapText="1"/>
    </xf>
    <xf numFmtId="0" fontId="2" fillId="4" borderId="31" xfId="0" applyFont="1" applyFill="1" applyBorder="1" applyAlignment="1">
      <alignment vertical="top" wrapText="1"/>
    </xf>
    <xf numFmtId="0" fontId="2" fillId="4" borderId="28" xfId="0" applyFont="1" applyFill="1" applyBorder="1" applyAlignment="1">
      <alignment vertical="top" wrapText="1"/>
    </xf>
    <xf numFmtId="0" fontId="2" fillId="4" borderId="29"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1" xfId="0" applyBorder="1"/>
    <xf numFmtId="0" fontId="0" fillId="0" borderId="32" xfId="0" applyBorder="1"/>
    <xf numFmtId="166" fontId="0" fillId="0" borderId="32" xfId="0" applyNumberFormat="1" applyBorder="1"/>
    <xf numFmtId="166" fontId="0" fillId="0" borderId="33" xfId="0" applyNumberFormat="1" applyBorder="1"/>
    <xf numFmtId="0" fontId="5" fillId="3" borderId="18" xfId="0" applyFont="1" applyFill="1" applyBorder="1" applyAlignment="1" applyProtection="1">
      <alignment horizontal="center" vertical="center"/>
      <protection locked="0"/>
    </xf>
    <xf numFmtId="2" fontId="0" fillId="0" borderId="15" xfId="0" applyNumberFormat="1" applyBorder="1"/>
    <xf numFmtId="2" fontId="0" fillId="0" borderId="4" xfId="0" applyNumberFormat="1" applyBorder="1"/>
    <xf numFmtId="2" fontId="0" fillId="0" borderId="18" xfId="2" applyNumberFormat="1" applyFont="1" applyBorder="1"/>
    <xf numFmtId="2" fontId="0" fillId="0" borderId="36" xfId="2" applyNumberFormat="1" applyFont="1" applyBorder="1"/>
    <xf numFmtId="2" fontId="0" fillId="0" borderId="13" xfId="0" applyNumberFormat="1" applyBorder="1"/>
    <xf numFmtId="2" fontId="0" fillId="0" borderId="34" xfId="2" applyNumberFormat="1" applyFont="1" applyBorder="1"/>
    <xf numFmtId="2" fontId="0" fillId="0" borderId="39" xfId="2" applyNumberFormat="1" applyFont="1" applyBorder="1"/>
    <xf numFmtId="2" fontId="8" fillId="0" borderId="47" xfId="2" applyNumberFormat="1" applyFont="1" applyBorder="1"/>
    <xf numFmtId="2" fontId="0" fillId="0" borderId="1" xfId="2" applyNumberFormat="1" applyFont="1" applyBorder="1"/>
    <xf numFmtId="0" fontId="18" fillId="0" borderId="9" xfId="0" applyFont="1" applyBorder="1" applyAlignment="1" applyProtection="1">
      <alignment vertical="center" wrapText="1"/>
      <protection locked="0"/>
    </xf>
    <xf numFmtId="0" fontId="18" fillId="0" borderId="10" xfId="0" applyFont="1" applyBorder="1" applyAlignment="1" applyProtection="1">
      <alignment vertical="center" wrapText="1"/>
      <protection locked="0"/>
    </xf>
    <xf numFmtId="0" fontId="19" fillId="0" borderId="10"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8" fillId="5" borderId="57" xfId="0" applyFont="1" applyFill="1" applyBorder="1" applyAlignment="1">
      <alignment horizontal="left" vertical="center" wrapText="1"/>
    </xf>
    <xf numFmtId="0" fontId="18" fillId="5" borderId="32"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2" fillId="10" borderId="36" xfId="0" applyNumberFormat="1" applyFont="1" applyFill="1" applyBorder="1" applyAlignment="1">
      <alignment horizontal="center" vertical="center" wrapText="1"/>
    </xf>
    <xf numFmtId="0" fontId="2" fillId="10" borderId="4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7" xfId="0" applyNumberFormat="1"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3"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2"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63" xfId="0" applyFill="1" applyBorder="1" applyProtection="1">
      <protection locked="0"/>
    </xf>
    <xf numFmtId="0" fontId="0" fillId="5" borderId="23" xfId="0" applyFill="1" applyBorder="1" applyProtection="1">
      <protection locked="0"/>
    </xf>
    <xf numFmtId="0" fontId="0" fillId="5" borderId="44" xfId="0" applyFill="1" applyBorder="1" applyProtection="1">
      <protection locked="0"/>
    </xf>
    <xf numFmtId="0" fontId="0" fillId="5" borderId="39" xfId="0" applyFill="1" applyBorder="1" applyProtection="1">
      <protection locked="0"/>
    </xf>
    <xf numFmtId="0" fontId="0" fillId="5" borderId="40" xfId="0" applyFill="1" applyBorder="1" applyProtection="1">
      <protection locked="0"/>
    </xf>
    <xf numFmtId="0" fontId="0" fillId="5" borderId="45" xfId="0" applyFill="1" applyBorder="1" applyProtection="1">
      <protection locked="0"/>
    </xf>
    <xf numFmtId="0" fontId="3" fillId="0" borderId="1" xfId="3" applyBorder="1" applyAlignment="1" applyProtection="1">
      <alignment vertical="center" wrapText="1"/>
      <protection locked="0"/>
    </xf>
    <xf numFmtId="0" fontId="19" fillId="0" borderId="46" xfId="0" applyFont="1" applyBorder="1" applyAlignment="1" applyProtection="1">
      <alignment vertical="center" wrapText="1"/>
      <protection locked="0"/>
    </xf>
    <xf numFmtId="0" fontId="18" fillId="0" borderId="64" xfId="0" applyFont="1" applyBorder="1" applyAlignment="1" applyProtection="1">
      <alignment vertical="center" wrapText="1"/>
      <protection locked="0"/>
    </xf>
    <xf numFmtId="0" fontId="19" fillId="0" borderId="47" xfId="0" applyFont="1" applyBorder="1" applyAlignment="1" applyProtection="1">
      <alignment vertical="center" wrapText="1"/>
      <protection locked="0"/>
    </xf>
    <xf numFmtId="0" fontId="3" fillId="0" borderId="47" xfId="3" applyBorder="1" applyAlignment="1" applyProtection="1">
      <alignment vertical="center" wrapText="1"/>
      <protection locked="0"/>
    </xf>
    <xf numFmtId="0" fontId="19" fillId="0" borderId="48" xfId="0" applyFont="1" applyBorder="1" applyAlignment="1" applyProtection="1">
      <alignment vertical="center" wrapText="1"/>
      <protection locked="0"/>
    </xf>
    <xf numFmtId="0" fontId="0" fillId="0" borderId="1" xfId="0" applyBorder="1" applyProtection="1">
      <protection locked="0"/>
    </xf>
    <xf numFmtId="0" fontId="3" fillId="0" borderId="1" xfId="3" applyBorder="1" applyProtection="1">
      <protection locked="0"/>
    </xf>
    <xf numFmtId="0" fontId="2" fillId="0" borderId="1" xfId="0" applyFont="1" applyBorder="1" applyProtection="1">
      <protection locked="0"/>
    </xf>
    <xf numFmtId="0" fontId="0" fillId="0" borderId="0" xfId="0" applyAlignment="1">
      <alignment horizontal="center"/>
    </xf>
    <xf numFmtId="0" fontId="0" fillId="0" borderId="29" xfId="0" applyBorder="1" applyAlignment="1">
      <alignment horizontal="center" vertical="center"/>
    </xf>
    <xf numFmtId="0" fontId="0" fillId="0" borderId="0" xfId="0" applyBorder="1" applyAlignment="1">
      <alignment horizontal="center" vertical="center"/>
    </xf>
    <xf numFmtId="0" fontId="2" fillId="0" borderId="28" xfId="0" applyFont="1" applyBorder="1" applyAlignment="1">
      <alignment horizontal="left" vertical="top" wrapText="1"/>
    </xf>
    <xf numFmtId="0" fontId="2" fillId="0" borderId="22"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0" xfId="0" applyFont="1" applyBorder="1" applyAlignment="1">
      <alignment horizontal="left" vertical="top" wrapText="1"/>
    </xf>
    <xf numFmtId="0" fontId="2" fillId="0" borderId="27" xfId="0" applyFont="1" applyBorder="1" applyAlignment="1">
      <alignment horizontal="left" vertical="top" wrapText="1"/>
    </xf>
    <xf numFmtId="0" fontId="15" fillId="9" borderId="0" xfId="0" applyFont="1" applyFill="1" applyAlignment="1">
      <alignment horizontal="center"/>
    </xf>
    <xf numFmtId="0" fontId="2" fillId="2" borderId="30"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5" borderId="28" xfId="0" applyFont="1" applyFill="1" applyBorder="1" applyAlignment="1">
      <alignment horizontal="left"/>
    </xf>
    <xf numFmtId="0" fontId="2" fillId="5" borderId="21" xfId="0" applyFont="1" applyFill="1" applyBorder="1" applyAlignment="1">
      <alignment horizontal="left"/>
    </xf>
    <xf numFmtId="0" fontId="2" fillId="5" borderId="22" xfId="0" applyFont="1" applyFill="1" applyBorder="1" applyAlignment="1">
      <alignment horizontal="left"/>
    </xf>
    <xf numFmtId="0" fontId="9" fillId="6" borderId="29"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4" xfId="0" applyFont="1" applyFill="1" applyBorder="1" applyAlignment="1">
      <alignment horizontal="left" vertical="top" wrapText="1"/>
    </xf>
    <xf numFmtId="0" fontId="9" fillId="4" borderId="29"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4"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0" fontId="13" fillId="5" borderId="28" xfId="0" applyFont="1" applyFill="1" applyBorder="1" applyAlignment="1">
      <alignment horizontal="left"/>
    </xf>
    <xf numFmtId="0" fontId="14" fillId="5" borderId="21" xfId="0" applyFont="1" applyFill="1" applyBorder="1" applyAlignment="1">
      <alignment horizontal="left"/>
    </xf>
    <xf numFmtId="0" fontId="14" fillId="5" borderId="22" xfId="0" applyFont="1" applyFill="1" applyBorder="1" applyAlignment="1">
      <alignment horizontal="left"/>
    </xf>
    <xf numFmtId="49" fontId="0" fillId="0" borderId="29"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4"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0" fontId="10" fillId="5" borderId="31" xfId="0" applyFont="1" applyFill="1" applyBorder="1" applyAlignment="1">
      <alignment horizontal="center"/>
    </xf>
    <xf numFmtId="0" fontId="10" fillId="5" borderId="32" xfId="0" applyFont="1" applyFill="1" applyBorder="1" applyAlignment="1">
      <alignment horizontal="center"/>
    </xf>
    <xf numFmtId="0" fontId="10" fillId="5" borderId="33" xfId="0" applyFont="1" applyFill="1" applyBorder="1" applyAlignment="1">
      <alignment horizontal="center"/>
    </xf>
    <xf numFmtId="0" fontId="7" fillId="4" borderId="29"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20"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61" xfId="0" applyFont="1" applyFill="1" applyBorder="1" applyAlignment="1">
      <alignment horizontal="left" vertical="center" wrapText="1"/>
    </xf>
    <xf numFmtId="0" fontId="5" fillId="3" borderId="18" xfId="0" applyFont="1" applyFill="1" applyBorder="1" applyAlignment="1">
      <alignment horizontal="left" vertical="center"/>
    </xf>
    <xf numFmtId="0" fontId="5" fillId="3" borderId="19" xfId="0" applyFont="1" applyFill="1" applyBorder="1" applyAlignment="1">
      <alignment horizontal="left" vertical="center"/>
    </xf>
    <xf numFmtId="0" fontId="5" fillId="3" borderId="61" xfId="0" applyFont="1" applyFill="1" applyBorder="1" applyAlignment="1">
      <alignment horizontal="left" vertical="center"/>
    </xf>
    <xf numFmtId="0" fontId="5" fillId="3" borderId="34"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22" fillId="5" borderId="52"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5" xfId="0" applyNumberFormat="1" applyBorder="1" applyAlignment="1" applyProtection="1">
      <alignment horizontal="center" vertical="center"/>
      <protection locked="0"/>
    </xf>
    <xf numFmtId="164" fontId="0" fillId="0" borderId="5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164" fontId="0" fillId="0" borderId="20"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0" fontId="0" fillId="6" borderId="58"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0"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5" fillId="3" borderId="18"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61" xfId="0" applyFont="1" applyFill="1" applyBorder="1" applyAlignment="1" applyProtection="1">
      <alignment horizontal="center" vertical="center"/>
      <protection locked="0"/>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5" fillId="3" borderId="18" xfId="0" applyFont="1" applyFill="1" applyBorder="1" applyAlignment="1">
      <alignment horizontal="center" vertical="center"/>
    </xf>
    <xf numFmtId="0" fontId="5" fillId="3" borderId="20" xfId="0" applyFont="1" applyFill="1" applyBorder="1" applyAlignment="1">
      <alignment horizontal="center" vertical="center"/>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0" borderId="18" xfId="0" applyBorder="1" applyAlignment="1">
      <alignment horizontal="center"/>
    </xf>
    <xf numFmtId="0" fontId="0" fillId="0" borderId="19" xfId="0" applyBorder="1" applyAlignment="1">
      <alignment horizontal="center"/>
    </xf>
    <xf numFmtId="0" fontId="0" fillId="0" borderId="61" xfId="0" applyBorder="1" applyAlignment="1">
      <alignment horizontal="center"/>
    </xf>
    <xf numFmtId="0" fontId="2" fillId="6" borderId="49" xfId="0" applyFont="1" applyFill="1" applyBorder="1" applyAlignment="1">
      <alignment horizontal="left"/>
    </xf>
    <xf numFmtId="0" fontId="2" fillId="6" borderId="16" xfId="0" applyFont="1" applyFill="1" applyBorder="1" applyAlignment="1">
      <alignment horizontal="left"/>
    </xf>
    <xf numFmtId="0" fontId="2" fillId="6" borderId="17" xfId="0" applyFont="1" applyFill="1" applyBorder="1" applyAlignment="1">
      <alignment horizontal="left"/>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8" xfId="0" applyFont="1" applyBorder="1" applyAlignment="1" applyProtection="1">
      <alignment horizontal="left"/>
    </xf>
    <xf numFmtId="0" fontId="0" fillId="0" borderId="18" xfId="0" applyBorder="1" applyAlignment="1" applyProtection="1">
      <alignment horizontal="left" vertical="center"/>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167" fontId="0" fillId="0" borderId="18" xfId="0" applyNumberFormat="1" applyBorder="1" applyAlignment="1" applyProtection="1">
      <alignment horizontal="center" vertical="center"/>
    </xf>
    <xf numFmtId="167" fontId="0" fillId="0" borderId="20" xfId="0" applyNumberFormat="1" applyBorder="1" applyAlignment="1" applyProtection="1">
      <alignment horizontal="center" vertical="center"/>
    </xf>
    <xf numFmtId="49" fontId="4" fillId="2" borderId="18" xfId="0" applyNumberFormat="1" applyFont="1" applyFill="1" applyBorder="1" applyAlignment="1" applyProtection="1">
      <alignment horizontal="left" vertical="center"/>
    </xf>
    <xf numFmtId="0"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24" fillId="6" borderId="31" xfId="0" applyFont="1" applyFill="1" applyBorder="1" applyAlignment="1" applyProtection="1">
      <alignment horizontal="center" vertical="center"/>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12"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8" xfId="0" applyNumberFormat="1" applyFill="1" applyBorder="1" applyAlignment="1" applyProtection="1">
      <alignment horizontal="center" vertical="center"/>
      <protection locked="0"/>
    </xf>
    <xf numFmtId="167" fontId="0" fillId="5" borderId="20"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0" xfId="0" applyFont="1" applyBorder="1" applyAlignment="1" applyProtection="1">
      <alignment horizontal="left"/>
    </xf>
    <xf numFmtId="0" fontId="6" fillId="0" borderId="1" xfId="0" applyFont="1" applyBorder="1" applyAlignment="1">
      <alignment horizontal="left" vertical="top"/>
    </xf>
    <xf numFmtId="0" fontId="24" fillId="0" borderId="18" xfId="0" applyFont="1" applyBorder="1" applyAlignment="1" applyProtection="1">
      <alignment horizontal="center" vertical="center"/>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167" fontId="24" fillId="0" borderId="18" xfId="0" applyNumberFormat="1" applyFont="1" applyBorder="1" applyAlignment="1" applyProtection="1">
      <alignment horizontal="center" vertical="center"/>
    </xf>
    <xf numFmtId="167" fontId="24" fillId="0" borderId="20"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4" fillId="5" borderId="31" xfId="0" applyFont="1" applyFill="1" applyBorder="1" applyAlignment="1">
      <alignment horizontal="left"/>
    </xf>
    <xf numFmtId="0" fontId="4" fillId="5" borderId="32" xfId="0" applyFont="1" applyFill="1" applyBorder="1" applyAlignment="1">
      <alignment horizontal="left"/>
    </xf>
    <xf numFmtId="0" fontId="4" fillId="5" borderId="53" xfId="0" applyFont="1" applyFill="1" applyBorder="1" applyAlignment="1">
      <alignment horizontal="left"/>
    </xf>
    <xf numFmtId="0" fontId="15" fillId="0" borderId="32"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ppiquet@ap-hm.fr" TargetMode="External"/><Relationship Id="rId13" Type="http://schemas.openxmlformats.org/officeDocument/2006/relationships/hyperlink" Target="mailto:Elixene.JEAN-BAPTISTE@univ-cotedazur.fr" TargetMode="External"/><Relationship Id="rId3" Type="http://schemas.openxmlformats.org/officeDocument/2006/relationships/hyperlink" Target="mailto:erosset@chu-clermontferrand.fr" TargetMode="External"/><Relationship Id="rId7" Type="http://schemas.openxmlformats.org/officeDocument/2006/relationships/hyperlink" Target="mailto:pemagnan@ap-hm.fr" TargetMode="External"/><Relationship Id="rId12" Type="http://schemas.openxmlformats.org/officeDocument/2006/relationships/hyperlink" Target="mailto:patrick.feugier@hotmail.com" TargetMode="External"/><Relationship Id="rId2" Type="http://schemas.openxmlformats.org/officeDocument/2006/relationships/hyperlink" Target="mailto:j.noel.albertini@chu-st-etienne.fr" TargetMode="External"/><Relationship Id="rId16" Type="http://schemas.openxmlformats.org/officeDocument/2006/relationships/vmlDrawing" Target="../drawings/vmlDrawing2.vml"/><Relationship Id="rId1" Type="http://schemas.openxmlformats.org/officeDocument/2006/relationships/hyperlink" Target="mailto:j.pierre.favre@chu-st-etienne.fr" TargetMode="External"/><Relationship Id="rId6" Type="http://schemas.openxmlformats.org/officeDocument/2006/relationships/hyperlink" Target="mailto:michelalain.bartoli@ap-hm.fr" TargetMode="External"/><Relationship Id="rId11" Type="http://schemas.openxmlformats.org/officeDocument/2006/relationships/hyperlink" Target="mailto:jean-luc.magne@ujf-grenoble.fr" TargetMode="External"/><Relationship Id="rId5" Type="http://schemas.openxmlformats.org/officeDocument/2006/relationships/hyperlink" Target="mailto:philippe.amabile@ap-hm.fr" TargetMode="External"/><Relationship Id="rId15" Type="http://schemas.openxmlformats.org/officeDocument/2006/relationships/printerSettings" Target="../printerSettings/printerSettings4.bin"/><Relationship Id="rId10" Type="http://schemas.openxmlformats.org/officeDocument/2006/relationships/hyperlink" Target="mailto:antoine.million@chu-lyon.fr" TargetMode="External"/><Relationship Id="rId4" Type="http://schemas.openxmlformats.org/officeDocument/2006/relationships/hyperlink" Target="mailto:yves.halimi@ap-hm.fr" TargetMode="External"/><Relationship Id="rId9" Type="http://schemas.openxmlformats.org/officeDocument/2006/relationships/hyperlink" Target="mailto:patrick.lermusiaux@chu-lyon.fr" TargetMode="External"/><Relationship Id="rId14" Type="http://schemas.openxmlformats.org/officeDocument/2006/relationships/hyperlink" Target="mailto:Reda.HASSEN-KHODJA@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197</v>
      </c>
      <c r="B1" s="48"/>
      <c r="C1" s="19"/>
    </row>
    <row r="2" spans="1:6" ht="15" thickBot="1" x14ac:dyDescent="0.35"/>
    <row r="3" spans="1:6" ht="29.4" thickBot="1" x14ac:dyDescent="0.35">
      <c r="A3" s="52" t="s">
        <v>252</v>
      </c>
      <c r="B3" s="99" t="s">
        <v>306</v>
      </c>
    </row>
    <row r="4" spans="1:6" ht="15" thickBot="1" x14ac:dyDescent="0.35">
      <c r="A4" s="52" t="s">
        <v>190</v>
      </c>
      <c r="B4" s="47" t="s">
        <v>137</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39" t="s">
        <v>262</v>
      </c>
      <c r="B7" s="140"/>
    </row>
    <row r="8" spans="1:6" ht="30" customHeight="1" x14ac:dyDescent="0.3">
      <c r="A8" s="141" t="s">
        <v>263</v>
      </c>
      <c r="B8" s="142"/>
    </row>
    <row r="9" spans="1:6" ht="30.75" customHeight="1" thickBot="1" x14ac:dyDescent="0.35">
      <c r="A9" s="143" t="s">
        <v>311</v>
      </c>
      <c r="B9" s="144"/>
    </row>
    <row r="10" spans="1:6" s="19" customFormat="1" ht="15" thickBot="1" x14ac:dyDescent="0.35">
      <c r="A10" s="57" t="s">
        <v>191</v>
      </c>
      <c r="B10" s="50" t="s">
        <v>3</v>
      </c>
    </row>
    <row r="11" spans="1:6" s="19" customFormat="1" ht="15" customHeight="1" x14ac:dyDescent="0.3">
      <c r="A11" s="51" t="s">
        <v>0</v>
      </c>
      <c r="B11" s="60" t="s">
        <v>5</v>
      </c>
      <c r="C11" s="137"/>
      <c r="D11" s="138"/>
    </row>
    <row r="12" spans="1:6" s="19" customFormat="1" ht="15" thickBot="1" x14ac:dyDescent="0.35">
      <c r="A12" s="146" t="s">
        <v>310</v>
      </c>
      <c r="B12" s="147"/>
      <c r="C12" s="137"/>
      <c r="D12" s="138"/>
    </row>
    <row r="14" spans="1:6" x14ac:dyDescent="0.3">
      <c r="A14" s="145" t="s">
        <v>192</v>
      </c>
      <c r="B14" s="145"/>
    </row>
    <row r="16" spans="1:6" x14ac:dyDescent="0.3">
      <c r="A16" s="136"/>
      <c r="B16" s="136"/>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74"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38" zoomScale="80" zoomScaleNormal="80" workbookViewId="0">
      <selection activeCell="A49" sqref="A49:Q6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81" t="s">
        <v>214</v>
      </c>
      <c r="B1" s="182"/>
      <c r="C1" s="182"/>
      <c r="D1" s="182"/>
      <c r="E1" s="182"/>
      <c r="F1" s="182"/>
      <c r="G1" s="182"/>
      <c r="H1" s="182"/>
      <c r="I1" s="182"/>
      <c r="J1" s="182"/>
      <c r="K1" s="182"/>
      <c r="L1" s="182"/>
      <c r="M1" s="182"/>
      <c r="N1" s="182"/>
      <c r="O1" s="182"/>
      <c r="P1" s="182"/>
      <c r="Q1" s="183"/>
    </row>
    <row r="2" spans="1:17" x14ac:dyDescent="0.3">
      <c r="A2" s="148" t="s">
        <v>201</v>
      </c>
      <c r="B2" s="149"/>
      <c r="C2" s="149"/>
      <c r="D2" s="149"/>
      <c r="E2" s="149"/>
      <c r="F2" s="149"/>
      <c r="G2" s="149"/>
      <c r="H2" s="149"/>
      <c r="I2" s="149"/>
      <c r="J2" s="149"/>
      <c r="K2" s="149"/>
      <c r="L2" s="149"/>
      <c r="M2" s="149"/>
      <c r="N2" s="149"/>
      <c r="O2" s="149"/>
      <c r="P2" s="149"/>
      <c r="Q2" s="150"/>
    </row>
    <row r="3" spans="1:17" ht="51" customHeight="1" x14ac:dyDescent="0.3">
      <c r="A3" s="154" t="s">
        <v>203</v>
      </c>
      <c r="B3" s="155"/>
      <c r="C3" s="155"/>
      <c r="D3" s="155"/>
      <c r="E3" s="155"/>
      <c r="F3" s="155"/>
      <c r="G3" s="155"/>
      <c r="H3" s="155"/>
      <c r="I3" s="155"/>
      <c r="J3" s="155"/>
      <c r="K3" s="155"/>
      <c r="L3" s="155"/>
      <c r="M3" s="155"/>
      <c r="N3" s="155"/>
      <c r="O3" s="155"/>
      <c r="P3" s="155"/>
      <c r="Q3" s="156"/>
    </row>
    <row r="4" spans="1:17" x14ac:dyDescent="0.3">
      <c r="A4" s="157" t="s">
        <v>299</v>
      </c>
      <c r="B4" s="165"/>
      <c r="C4" s="165"/>
      <c r="D4" s="165"/>
      <c r="E4" s="165"/>
      <c r="F4" s="165"/>
      <c r="G4" s="165"/>
      <c r="H4" s="165"/>
      <c r="I4" s="165"/>
      <c r="J4" s="165"/>
      <c r="K4" s="165"/>
      <c r="L4" s="165"/>
      <c r="M4" s="165"/>
      <c r="N4" s="165"/>
      <c r="O4" s="165"/>
      <c r="P4" s="165"/>
      <c r="Q4" s="166"/>
    </row>
    <row r="5" spans="1:17" x14ac:dyDescent="0.3">
      <c r="A5" s="167"/>
      <c r="B5" s="165"/>
      <c r="C5" s="165"/>
      <c r="D5" s="165"/>
      <c r="E5" s="165"/>
      <c r="F5" s="165"/>
      <c r="G5" s="165"/>
      <c r="H5" s="165"/>
      <c r="I5" s="165"/>
      <c r="J5" s="165"/>
      <c r="K5" s="165"/>
      <c r="L5" s="165"/>
      <c r="M5" s="165"/>
      <c r="N5" s="165"/>
      <c r="O5" s="165"/>
      <c r="P5" s="165"/>
      <c r="Q5" s="166"/>
    </row>
    <row r="6" spans="1:17" x14ac:dyDescent="0.3">
      <c r="A6" s="167"/>
      <c r="B6" s="165"/>
      <c r="C6" s="165"/>
      <c r="D6" s="165"/>
      <c r="E6" s="165"/>
      <c r="F6" s="165"/>
      <c r="G6" s="165"/>
      <c r="H6" s="165"/>
      <c r="I6" s="165"/>
      <c r="J6" s="165"/>
      <c r="K6" s="165"/>
      <c r="L6" s="165"/>
      <c r="M6" s="165"/>
      <c r="N6" s="165"/>
      <c r="O6" s="165"/>
      <c r="P6" s="165"/>
      <c r="Q6" s="166"/>
    </row>
    <row r="7" spans="1:17" x14ac:dyDescent="0.3">
      <c r="A7" s="167"/>
      <c r="B7" s="165"/>
      <c r="C7" s="165"/>
      <c r="D7" s="165"/>
      <c r="E7" s="165"/>
      <c r="F7" s="165"/>
      <c r="G7" s="165"/>
      <c r="H7" s="165"/>
      <c r="I7" s="165"/>
      <c r="J7" s="165"/>
      <c r="K7" s="165"/>
      <c r="L7" s="165"/>
      <c r="M7" s="165"/>
      <c r="N7" s="165"/>
      <c r="O7" s="165"/>
      <c r="P7" s="165"/>
      <c r="Q7" s="166"/>
    </row>
    <row r="8" spans="1:17" x14ac:dyDescent="0.3">
      <c r="A8" s="167"/>
      <c r="B8" s="165"/>
      <c r="C8" s="165"/>
      <c r="D8" s="165"/>
      <c r="E8" s="165"/>
      <c r="F8" s="165"/>
      <c r="G8" s="165"/>
      <c r="H8" s="165"/>
      <c r="I8" s="165"/>
      <c r="J8" s="165"/>
      <c r="K8" s="165"/>
      <c r="L8" s="165"/>
      <c r="M8" s="165"/>
      <c r="N8" s="165"/>
      <c r="O8" s="165"/>
      <c r="P8" s="165"/>
      <c r="Q8" s="166"/>
    </row>
    <row r="9" spans="1:17" x14ac:dyDescent="0.3">
      <c r="A9" s="167"/>
      <c r="B9" s="165"/>
      <c r="C9" s="165"/>
      <c r="D9" s="165"/>
      <c r="E9" s="165"/>
      <c r="F9" s="165"/>
      <c r="G9" s="165"/>
      <c r="H9" s="165"/>
      <c r="I9" s="165"/>
      <c r="J9" s="165"/>
      <c r="K9" s="165"/>
      <c r="L9" s="165"/>
      <c r="M9" s="165"/>
      <c r="N9" s="165"/>
      <c r="O9" s="165"/>
      <c r="P9" s="165"/>
      <c r="Q9" s="166"/>
    </row>
    <row r="10" spans="1:17" x14ac:dyDescent="0.3">
      <c r="A10" s="167"/>
      <c r="B10" s="165"/>
      <c r="C10" s="165"/>
      <c r="D10" s="165"/>
      <c r="E10" s="165"/>
      <c r="F10" s="165"/>
      <c r="G10" s="165"/>
      <c r="H10" s="165"/>
      <c r="I10" s="165"/>
      <c r="J10" s="165"/>
      <c r="K10" s="165"/>
      <c r="L10" s="165"/>
      <c r="M10" s="165"/>
      <c r="N10" s="165"/>
      <c r="O10" s="165"/>
      <c r="P10" s="165"/>
      <c r="Q10" s="166"/>
    </row>
    <row r="11" spans="1:17" x14ac:dyDescent="0.3">
      <c r="A11" s="167"/>
      <c r="B11" s="165"/>
      <c r="C11" s="165"/>
      <c r="D11" s="165"/>
      <c r="E11" s="165"/>
      <c r="F11" s="165"/>
      <c r="G11" s="165"/>
      <c r="H11" s="165"/>
      <c r="I11" s="165"/>
      <c r="J11" s="165"/>
      <c r="K11" s="165"/>
      <c r="L11" s="165"/>
      <c r="M11" s="165"/>
      <c r="N11" s="165"/>
      <c r="O11" s="165"/>
      <c r="P11" s="165"/>
      <c r="Q11" s="166"/>
    </row>
    <row r="12" spans="1:17" x14ac:dyDescent="0.3">
      <c r="A12" s="167"/>
      <c r="B12" s="165"/>
      <c r="C12" s="165"/>
      <c r="D12" s="165"/>
      <c r="E12" s="165"/>
      <c r="F12" s="165"/>
      <c r="G12" s="165"/>
      <c r="H12" s="165"/>
      <c r="I12" s="165"/>
      <c r="J12" s="165"/>
      <c r="K12" s="165"/>
      <c r="L12" s="165"/>
      <c r="M12" s="165"/>
      <c r="N12" s="165"/>
      <c r="O12" s="165"/>
      <c r="P12" s="165"/>
      <c r="Q12" s="166"/>
    </row>
    <row r="13" spans="1:17" x14ac:dyDescent="0.3">
      <c r="A13" s="167"/>
      <c r="B13" s="165"/>
      <c r="C13" s="165"/>
      <c r="D13" s="165"/>
      <c r="E13" s="165"/>
      <c r="F13" s="165"/>
      <c r="G13" s="165"/>
      <c r="H13" s="165"/>
      <c r="I13" s="165"/>
      <c r="J13" s="165"/>
      <c r="K13" s="165"/>
      <c r="L13" s="165"/>
      <c r="M13" s="165"/>
      <c r="N13" s="165"/>
      <c r="O13" s="165"/>
      <c r="P13" s="165"/>
      <c r="Q13" s="166"/>
    </row>
    <row r="14" spans="1:17" x14ac:dyDescent="0.3">
      <c r="A14" s="167"/>
      <c r="B14" s="165"/>
      <c r="C14" s="165"/>
      <c r="D14" s="165"/>
      <c r="E14" s="165"/>
      <c r="F14" s="165"/>
      <c r="G14" s="165"/>
      <c r="H14" s="165"/>
      <c r="I14" s="165"/>
      <c r="J14" s="165"/>
      <c r="K14" s="165"/>
      <c r="L14" s="165"/>
      <c r="M14" s="165"/>
      <c r="N14" s="165"/>
      <c r="O14" s="165"/>
      <c r="P14" s="165"/>
      <c r="Q14" s="166"/>
    </row>
    <row r="15" spans="1:17" x14ac:dyDescent="0.3">
      <c r="A15" s="167"/>
      <c r="B15" s="165"/>
      <c r="C15" s="165"/>
      <c r="D15" s="165"/>
      <c r="E15" s="165"/>
      <c r="F15" s="165"/>
      <c r="G15" s="165"/>
      <c r="H15" s="165"/>
      <c r="I15" s="165"/>
      <c r="J15" s="165"/>
      <c r="K15" s="165"/>
      <c r="L15" s="165"/>
      <c r="M15" s="165"/>
      <c r="N15" s="165"/>
      <c r="O15" s="165"/>
      <c r="P15" s="165"/>
      <c r="Q15" s="166"/>
    </row>
    <row r="16" spans="1:17" ht="15" thickBot="1" x14ac:dyDescent="0.35">
      <c r="A16" s="168"/>
      <c r="B16" s="169"/>
      <c r="C16" s="169"/>
      <c r="D16" s="169"/>
      <c r="E16" s="169"/>
      <c r="F16" s="169"/>
      <c r="G16" s="169"/>
      <c r="H16" s="169"/>
      <c r="I16" s="169"/>
      <c r="J16" s="169"/>
      <c r="K16" s="169"/>
      <c r="L16" s="169"/>
      <c r="M16" s="169"/>
      <c r="N16" s="169"/>
      <c r="O16" s="169"/>
      <c r="P16" s="169"/>
      <c r="Q16" s="170"/>
    </row>
    <row r="17" spans="1:17" x14ac:dyDescent="0.3">
      <c r="A17" s="148" t="s">
        <v>202</v>
      </c>
      <c r="B17" s="149"/>
      <c r="C17" s="149"/>
      <c r="D17" s="149"/>
      <c r="E17" s="149"/>
      <c r="F17" s="149"/>
      <c r="G17" s="149"/>
      <c r="H17" s="149"/>
      <c r="I17" s="149"/>
      <c r="J17" s="149"/>
      <c r="K17" s="149"/>
      <c r="L17" s="149"/>
      <c r="M17" s="149"/>
      <c r="N17" s="149"/>
      <c r="O17" s="149"/>
      <c r="P17" s="149"/>
      <c r="Q17" s="150"/>
    </row>
    <row r="18" spans="1:17" ht="31.5" customHeight="1" x14ac:dyDescent="0.3">
      <c r="A18" s="154" t="s">
        <v>200</v>
      </c>
      <c r="B18" s="163"/>
      <c r="C18" s="163"/>
      <c r="D18" s="163"/>
      <c r="E18" s="163"/>
      <c r="F18" s="163"/>
      <c r="G18" s="163"/>
      <c r="H18" s="163"/>
      <c r="I18" s="163"/>
      <c r="J18" s="163"/>
      <c r="K18" s="163"/>
      <c r="L18" s="163"/>
      <c r="M18" s="163"/>
      <c r="N18" s="163"/>
      <c r="O18" s="163"/>
      <c r="P18" s="163"/>
      <c r="Q18" s="164"/>
    </row>
    <row r="19" spans="1:17" x14ac:dyDescent="0.3">
      <c r="A19" s="174" t="s">
        <v>300</v>
      </c>
      <c r="B19" s="175"/>
      <c r="C19" s="175"/>
      <c r="D19" s="175"/>
      <c r="E19" s="175"/>
      <c r="F19" s="175"/>
      <c r="G19" s="175"/>
      <c r="H19" s="175"/>
      <c r="I19" s="175"/>
      <c r="J19" s="175"/>
      <c r="K19" s="175"/>
      <c r="L19" s="175"/>
      <c r="M19" s="175"/>
      <c r="N19" s="175"/>
      <c r="O19" s="175"/>
      <c r="P19" s="175"/>
      <c r="Q19" s="176"/>
    </row>
    <row r="20" spans="1:17" x14ac:dyDescent="0.3">
      <c r="A20" s="177"/>
      <c r="B20" s="175"/>
      <c r="C20" s="175"/>
      <c r="D20" s="175"/>
      <c r="E20" s="175"/>
      <c r="F20" s="175"/>
      <c r="G20" s="175"/>
      <c r="H20" s="175"/>
      <c r="I20" s="175"/>
      <c r="J20" s="175"/>
      <c r="K20" s="175"/>
      <c r="L20" s="175"/>
      <c r="M20" s="175"/>
      <c r="N20" s="175"/>
      <c r="O20" s="175"/>
      <c r="P20" s="175"/>
      <c r="Q20" s="176"/>
    </row>
    <row r="21" spans="1:17" x14ac:dyDescent="0.3">
      <c r="A21" s="177"/>
      <c r="B21" s="175"/>
      <c r="C21" s="175"/>
      <c r="D21" s="175"/>
      <c r="E21" s="175"/>
      <c r="F21" s="175"/>
      <c r="G21" s="175"/>
      <c r="H21" s="175"/>
      <c r="I21" s="175"/>
      <c r="J21" s="175"/>
      <c r="K21" s="175"/>
      <c r="L21" s="175"/>
      <c r="M21" s="175"/>
      <c r="N21" s="175"/>
      <c r="O21" s="175"/>
      <c r="P21" s="175"/>
      <c r="Q21" s="176"/>
    </row>
    <row r="22" spans="1:17" x14ac:dyDescent="0.3">
      <c r="A22" s="177"/>
      <c r="B22" s="175"/>
      <c r="C22" s="175"/>
      <c r="D22" s="175"/>
      <c r="E22" s="175"/>
      <c r="F22" s="175"/>
      <c r="G22" s="175"/>
      <c r="H22" s="175"/>
      <c r="I22" s="175"/>
      <c r="J22" s="175"/>
      <c r="K22" s="175"/>
      <c r="L22" s="175"/>
      <c r="M22" s="175"/>
      <c r="N22" s="175"/>
      <c r="O22" s="175"/>
      <c r="P22" s="175"/>
      <c r="Q22" s="176"/>
    </row>
    <row r="23" spans="1:17" x14ac:dyDescent="0.3">
      <c r="A23" s="177"/>
      <c r="B23" s="175"/>
      <c r="C23" s="175"/>
      <c r="D23" s="175"/>
      <c r="E23" s="175"/>
      <c r="F23" s="175"/>
      <c r="G23" s="175"/>
      <c r="H23" s="175"/>
      <c r="I23" s="175"/>
      <c r="J23" s="175"/>
      <c r="K23" s="175"/>
      <c r="L23" s="175"/>
      <c r="M23" s="175"/>
      <c r="N23" s="175"/>
      <c r="O23" s="175"/>
      <c r="P23" s="175"/>
      <c r="Q23" s="176"/>
    </row>
    <row r="24" spans="1:17" x14ac:dyDescent="0.3">
      <c r="A24" s="177"/>
      <c r="B24" s="175"/>
      <c r="C24" s="175"/>
      <c r="D24" s="175"/>
      <c r="E24" s="175"/>
      <c r="F24" s="175"/>
      <c r="G24" s="175"/>
      <c r="H24" s="175"/>
      <c r="I24" s="175"/>
      <c r="J24" s="175"/>
      <c r="K24" s="175"/>
      <c r="L24" s="175"/>
      <c r="M24" s="175"/>
      <c r="N24" s="175"/>
      <c r="O24" s="175"/>
      <c r="P24" s="175"/>
      <c r="Q24" s="176"/>
    </row>
    <row r="25" spans="1:17" x14ac:dyDescent="0.3">
      <c r="A25" s="177"/>
      <c r="B25" s="175"/>
      <c r="C25" s="175"/>
      <c r="D25" s="175"/>
      <c r="E25" s="175"/>
      <c r="F25" s="175"/>
      <c r="G25" s="175"/>
      <c r="H25" s="175"/>
      <c r="I25" s="175"/>
      <c r="J25" s="175"/>
      <c r="K25" s="175"/>
      <c r="L25" s="175"/>
      <c r="M25" s="175"/>
      <c r="N25" s="175"/>
      <c r="O25" s="175"/>
      <c r="P25" s="175"/>
      <c r="Q25" s="176"/>
    </row>
    <row r="26" spans="1:17" x14ac:dyDescent="0.3">
      <c r="A26" s="177"/>
      <c r="B26" s="175"/>
      <c r="C26" s="175"/>
      <c r="D26" s="175"/>
      <c r="E26" s="175"/>
      <c r="F26" s="175"/>
      <c r="G26" s="175"/>
      <c r="H26" s="175"/>
      <c r="I26" s="175"/>
      <c r="J26" s="175"/>
      <c r="K26" s="175"/>
      <c r="L26" s="175"/>
      <c r="M26" s="175"/>
      <c r="N26" s="175"/>
      <c r="O26" s="175"/>
      <c r="P26" s="175"/>
      <c r="Q26" s="176"/>
    </row>
    <row r="27" spans="1:17" x14ac:dyDescent="0.3">
      <c r="A27" s="177"/>
      <c r="B27" s="175"/>
      <c r="C27" s="175"/>
      <c r="D27" s="175"/>
      <c r="E27" s="175"/>
      <c r="F27" s="175"/>
      <c r="G27" s="175"/>
      <c r="H27" s="175"/>
      <c r="I27" s="175"/>
      <c r="J27" s="175"/>
      <c r="K27" s="175"/>
      <c r="L27" s="175"/>
      <c r="M27" s="175"/>
      <c r="N27" s="175"/>
      <c r="O27" s="175"/>
      <c r="P27" s="175"/>
      <c r="Q27" s="176"/>
    </row>
    <row r="28" spans="1:17" x14ac:dyDescent="0.3">
      <c r="A28" s="177"/>
      <c r="B28" s="175"/>
      <c r="C28" s="175"/>
      <c r="D28" s="175"/>
      <c r="E28" s="175"/>
      <c r="F28" s="175"/>
      <c r="G28" s="175"/>
      <c r="H28" s="175"/>
      <c r="I28" s="175"/>
      <c r="J28" s="175"/>
      <c r="K28" s="175"/>
      <c r="L28" s="175"/>
      <c r="M28" s="175"/>
      <c r="N28" s="175"/>
      <c r="O28" s="175"/>
      <c r="P28" s="175"/>
      <c r="Q28" s="176"/>
    </row>
    <row r="29" spans="1:17" x14ac:dyDescent="0.3">
      <c r="A29" s="177"/>
      <c r="B29" s="175"/>
      <c r="C29" s="175"/>
      <c r="D29" s="175"/>
      <c r="E29" s="175"/>
      <c r="F29" s="175"/>
      <c r="G29" s="175"/>
      <c r="H29" s="175"/>
      <c r="I29" s="175"/>
      <c r="J29" s="175"/>
      <c r="K29" s="175"/>
      <c r="L29" s="175"/>
      <c r="M29" s="175"/>
      <c r="N29" s="175"/>
      <c r="O29" s="175"/>
      <c r="P29" s="175"/>
      <c r="Q29" s="176"/>
    </row>
    <row r="30" spans="1:17" x14ac:dyDescent="0.3">
      <c r="A30" s="177"/>
      <c r="B30" s="175"/>
      <c r="C30" s="175"/>
      <c r="D30" s="175"/>
      <c r="E30" s="175"/>
      <c r="F30" s="175"/>
      <c r="G30" s="175"/>
      <c r="H30" s="175"/>
      <c r="I30" s="175"/>
      <c r="J30" s="175"/>
      <c r="K30" s="175"/>
      <c r="L30" s="175"/>
      <c r="M30" s="175"/>
      <c r="N30" s="175"/>
      <c r="O30" s="175"/>
      <c r="P30" s="175"/>
      <c r="Q30" s="176"/>
    </row>
    <row r="31" spans="1:17" ht="15" thickBot="1" x14ac:dyDescent="0.35">
      <c r="A31" s="178"/>
      <c r="B31" s="179"/>
      <c r="C31" s="179"/>
      <c r="D31" s="179"/>
      <c r="E31" s="179"/>
      <c r="F31" s="179"/>
      <c r="G31" s="179"/>
      <c r="H31" s="179"/>
      <c r="I31" s="179"/>
      <c r="J31" s="179"/>
      <c r="K31" s="179"/>
      <c r="L31" s="179"/>
      <c r="M31" s="179"/>
      <c r="N31" s="179"/>
      <c r="O31" s="179"/>
      <c r="P31" s="179"/>
      <c r="Q31" s="180"/>
    </row>
    <row r="32" spans="1:17" x14ac:dyDescent="0.3">
      <c r="A32" s="148"/>
      <c r="B32" s="149"/>
      <c r="C32" s="149"/>
      <c r="D32" s="149"/>
      <c r="E32" s="149"/>
      <c r="F32" s="149"/>
      <c r="G32" s="149"/>
      <c r="H32" s="149"/>
      <c r="I32" s="149"/>
      <c r="J32" s="149"/>
      <c r="K32" s="149"/>
      <c r="L32" s="149"/>
      <c r="M32" s="149"/>
      <c r="N32" s="149"/>
      <c r="O32" s="149"/>
      <c r="P32" s="149"/>
      <c r="Q32" s="150"/>
    </row>
    <row r="33" spans="1:17" ht="20.25" customHeight="1" x14ac:dyDescent="0.3">
      <c r="A33" s="154" t="s">
        <v>198</v>
      </c>
      <c r="B33" s="155"/>
      <c r="C33" s="155"/>
      <c r="D33" s="155"/>
      <c r="E33" s="155"/>
      <c r="F33" s="155"/>
      <c r="G33" s="155"/>
      <c r="H33" s="155"/>
      <c r="I33" s="155"/>
      <c r="J33" s="155"/>
      <c r="K33" s="155"/>
      <c r="L33" s="155"/>
      <c r="M33" s="155"/>
      <c r="N33" s="155"/>
      <c r="O33" s="155"/>
      <c r="P33" s="155"/>
      <c r="Q33" s="156"/>
    </row>
    <row r="34" spans="1:17" x14ac:dyDescent="0.3">
      <c r="A34" s="157" t="s">
        <v>301</v>
      </c>
      <c r="B34" s="165"/>
      <c r="C34" s="165"/>
      <c r="D34" s="165"/>
      <c r="E34" s="165"/>
      <c r="F34" s="165"/>
      <c r="G34" s="165"/>
      <c r="H34" s="165"/>
      <c r="I34" s="165"/>
      <c r="J34" s="165"/>
      <c r="K34" s="165"/>
      <c r="L34" s="165"/>
      <c r="M34" s="165"/>
      <c r="N34" s="165"/>
      <c r="O34" s="165"/>
      <c r="P34" s="165"/>
      <c r="Q34" s="166"/>
    </row>
    <row r="35" spans="1:17" x14ac:dyDescent="0.3">
      <c r="A35" s="167"/>
      <c r="B35" s="165"/>
      <c r="C35" s="165"/>
      <c r="D35" s="165"/>
      <c r="E35" s="165"/>
      <c r="F35" s="165"/>
      <c r="G35" s="165"/>
      <c r="H35" s="165"/>
      <c r="I35" s="165"/>
      <c r="J35" s="165"/>
      <c r="K35" s="165"/>
      <c r="L35" s="165"/>
      <c r="M35" s="165"/>
      <c r="N35" s="165"/>
      <c r="O35" s="165"/>
      <c r="P35" s="165"/>
      <c r="Q35" s="166"/>
    </row>
    <row r="36" spans="1:17" x14ac:dyDescent="0.3">
      <c r="A36" s="167"/>
      <c r="B36" s="165"/>
      <c r="C36" s="165"/>
      <c r="D36" s="165"/>
      <c r="E36" s="165"/>
      <c r="F36" s="165"/>
      <c r="G36" s="165"/>
      <c r="H36" s="165"/>
      <c r="I36" s="165"/>
      <c r="J36" s="165"/>
      <c r="K36" s="165"/>
      <c r="L36" s="165"/>
      <c r="M36" s="165"/>
      <c r="N36" s="165"/>
      <c r="O36" s="165"/>
      <c r="P36" s="165"/>
      <c r="Q36" s="166"/>
    </row>
    <row r="37" spans="1:17" x14ac:dyDescent="0.3">
      <c r="A37" s="167"/>
      <c r="B37" s="165"/>
      <c r="C37" s="165"/>
      <c r="D37" s="165"/>
      <c r="E37" s="165"/>
      <c r="F37" s="165"/>
      <c r="G37" s="165"/>
      <c r="H37" s="165"/>
      <c r="I37" s="165"/>
      <c r="J37" s="165"/>
      <c r="K37" s="165"/>
      <c r="L37" s="165"/>
      <c r="M37" s="165"/>
      <c r="N37" s="165"/>
      <c r="O37" s="165"/>
      <c r="P37" s="165"/>
      <c r="Q37" s="166"/>
    </row>
    <row r="38" spans="1:17" x14ac:dyDescent="0.3">
      <c r="A38" s="167"/>
      <c r="B38" s="165"/>
      <c r="C38" s="165"/>
      <c r="D38" s="165"/>
      <c r="E38" s="165"/>
      <c r="F38" s="165"/>
      <c r="G38" s="165"/>
      <c r="H38" s="165"/>
      <c r="I38" s="165"/>
      <c r="J38" s="165"/>
      <c r="K38" s="165"/>
      <c r="L38" s="165"/>
      <c r="M38" s="165"/>
      <c r="N38" s="165"/>
      <c r="O38" s="165"/>
      <c r="P38" s="165"/>
      <c r="Q38" s="166"/>
    </row>
    <row r="39" spans="1:17" x14ac:dyDescent="0.3">
      <c r="A39" s="167"/>
      <c r="B39" s="165"/>
      <c r="C39" s="165"/>
      <c r="D39" s="165"/>
      <c r="E39" s="165"/>
      <c r="F39" s="165"/>
      <c r="G39" s="165"/>
      <c r="H39" s="165"/>
      <c r="I39" s="165"/>
      <c r="J39" s="165"/>
      <c r="K39" s="165"/>
      <c r="L39" s="165"/>
      <c r="M39" s="165"/>
      <c r="N39" s="165"/>
      <c r="O39" s="165"/>
      <c r="P39" s="165"/>
      <c r="Q39" s="166"/>
    </row>
    <row r="40" spans="1:17" x14ac:dyDescent="0.3">
      <c r="A40" s="167"/>
      <c r="B40" s="165"/>
      <c r="C40" s="165"/>
      <c r="D40" s="165"/>
      <c r="E40" s="165"/>
      <c r="F40" s="165"/>
      <c r="G40" s="165"/>
      <c r="H40" s="165"/>
      <c r="I40" s="165"/>
      <c r="J40" s="165"/>
      <c r="K40" s="165"/>
      <c r="L40" s="165"/>
      <c r="M40" s="165"/>
      <c r="N40" s="165"/>
      <c r="O40" s="165"/>
      <c r="P40" s="165"/>
      <c r="Q40" s="166"/>
    </row>
    <row r="41" spans="1:17" x14ac:dyDescent="0.3">
      <c r="A41" s="167"/>
      <c r="B41" s="165"/>
      <c r="C41" s="165"/>
      <c r="D41" s="165"/>
      <c r="E41" s="165"/>
      <c r="F41" s="165"/>
      <c r="G41" s="165"/>
      <c r="H41" s="165"/>
      <c r="I41" s="165"/>
      <c r="J41" s="165"/>
      <c r="K41" s="165"/>
      <c r="L41" s="165"/>
      <c r="M41" s="165"/>
      <c r="N41" s="165"/>
      <c r="O41" s="165"/>
      <c r="P41" s="165"/>
      <c r="Q41" s="166"/>
    </row>
    <row r="42" spans="1:17" x14ac:dyDescent="0.3">
      <c r="A42" s="167"/>
      <c r="B42" s="165"/>
      <c r="C42" s="165"/>
      <c r="D42" s="165"/>
      <c r="E42" s="165"/>
      <c r="F42" s="165"/>
      <c r="G42" s="165"/>
      <c r="H42" s="165"/>
      <c r="I42" s="165"/>
      <c r="J42" s="165"/>
      <c r="K42" s="165"/>
      <c r="L42" s="165"/>
      <c r="M42" s="165"/>
      <c r="N42" s="165"/>
      <c r="O42" s="165"/>
      <c r="P42" s="165"/>
      <c r="Q42" s="166"/>
    </row>
    <row r="43" spans="1:17" x14ac:dyDescent="0.3">
      <c r="A43" s="167"/>
      <c r="B43" s="165"/>
      <c r="C43" s="165"/>
      <c r="D43" s="165"/>
      <c r="E43" s="165"/>
      <c r="F43" s="165"/>
      <c r="G43" s="165"/>
      <c r="H43" s="165"/>
      <c r="I43" s="165"/>
      <c r="J43" s="165"/>
      <c r="K43" s="165"/>
      <c r="L43" s="165"/>
      <c r="M43" s="165"/>
      <c r="N43" s="165"/>
      <c r="O43" s="165"/>
      <c r="P43" s="165"/>
      <c r="Q43" s="166"/>
    </row>
    <row r="44" spans="1:17" x14ac:dyDescent="0.3">
      <c r="A44" s="167"/>
      <c r="B44" s="165"/>
      <c r="C44" s="165"/>
      <c r="D44" s="165"/>
      <c r="E44" s="165"/>
      <c r="F44" s="165"/>
      <c r="G44" s="165"/>
      <c r="H44" s="165"/>
      <c r="I44" s="165"/>
      <c r="J44" s="165"/>
      <c r="K44" s="165"/>
      <c r="L44" s="165"/>
      <c r="M44" s="165"/>
      <c r="N44" s="165"/>
      <c r="O44" s="165"/>
      <c r="P44" s="165"/>
      <c r="Q44" s="166"/>
    </row>
    <row r="45" spans="1:17" x14ac:dyDescent="0.3">
      <c r="A45" s="167"/>
      <c r="B45" s="165"/>
      <c r="C45" s="165"/>
      <c r="D45" s="165"/>
      <c r="E45" s="165"/>
      <c r="F45" s="165"/>
      <c r="G45" s="165"/>
      <c r="H45" s="165"/>
      <c r="I45" s="165"/>
      <c r="J45" s="165"/>
      <c r="K45" s="165"/>
      <c r="L45" s="165"/>
      <c r="M45" s="165"/>
      <c r="N45" s="165"/>
      <c r="O45" s="165"/>
      <c r="P45" s="165"/>
      <c r="Q45" s="166"/>
    </row>
    <row r="46" spans="1:17" ht="15" thickBot="1" x14ac:dyDescent="0.35">
      <c r="A46" s="168"/>
      <c r="B46" s="169"/>
      <c r="C46" s="169"/>
      <c r="D46" s="169"/>
      <c r="E46" s="169"/>
      <c r="F46" s="169"/>
      <c r="G46" s="169"/>
      <c r="H46" s="169"/>
      <c r="I46" s="169"/>
      <c r="J46" s="169"/>
      <c r="K46" s="169"/>
      <c r="L46" s="169"/>
      <c r="M46" s="169"/>
      <c r="N46" s="169"/>
      <c r="O46" s="169"/>
      <c r="P46" s="169"/>
      <c r="Q46" s="170"/>
    </row>
    <row r="47" spans="1:17" s="16" customFormat="1" ht="15" customHeight="1" x14ac:dyDescent="0.3">
      <c r="A47" s="171" t="s">
        <v>213</v>
      </c>
      <c r="B47" s="172"/>
      <c r="C47" s="172"/>
      <c r="D47" s="172"/>
      <c r="E47" s="172"/>
      <c r="F47" s="172"/>
      <c r="G47" s="172"/>
      <c r="H47" s="172"/>
      <c r="I47" s="172"/>
      <c r="J47" s="172"/>
      <c r="K47" s="172"/>
      <c r="L47" s="172"/>
      <c r="M47" s="172"/>
      <c r="N47" s="172"/>
      <c r="O47" s="172"/>
      <c r="P47" s="172"/>
      <c r="Q47" s="173"/>
    </row>
    <row r="48" spans="1:17" s="16" customFormat="1" ht="20.25" customHeight="1" x14ac:dyDescent="0.3">
      <c r="A48" s="154" t="s">
        <v>199</v>
      </c>
      <c r="B48" s="155"/>
      <c r="C48" s="155"/>
      <c r="D48" s="155"/>
      <c r="E48" s="155"/>
      <c r="F48" s="155"/>
      <c r="G48" s="155"/>
      <c r="H48" s="155"/>
      <c r="I48" s="155"/>
      <c r="J48" s="155"/>
      <c r="K48" s="155"/>
      <c r="L48" s="155"/>
      <c r="M48" s="155"/>
      <c r="N48" s="155"/>
      <c r="O48" s="155"/>
      <c r="P48" s="155"/>
      <c r="Q48" s="156"/>
    </row>
    <row r="49" spans="1:17" ht="16.5" customHeight="1" x14ac:dyDescent="0.3">
      <c r="A49" s="157" t="s">
        <v>309</v>
      </c>
      <c r="B49" s="158"/>
      <c r="C49" s="158"/>
      <c r="D49" s="158"/>
      <c r="E49" s="158"/>
      <c r="F49" s="158"/>
      <c r="G49" s="158"/>
      <c r="H49" s="158"/>
      <c r="I49" s="158"/>
      <c r="J49" s="158"/>
      <c r="K49" s="158"/>
      <c r="L49" s="158"/>
      <c r="M49" s="158"/>
      <c r="N49" s="158"/>
      <c r="O49" s="158"/>
      <c r="P49" s="158"/>
      <c r="Q49" s="159"/>
    </row>
    <row r="50" spans="1:17" x14ac:dyDescent="0.3">
      <c r="A50" s="157"/>
      <c r="B50" s="158"/>
      <c r="C50" s="158"/>
      <c r="D50" s="158"/>
      <c r="E50" s="158"/>
      <c r="F50" s="158"/>
      <c r="G50" s="158"/>
      <c r="H50" s="158"/>
      <c r="I50" s="158"/>
      <c r="J50" s="158"/>
      <c r="K50" s="158"/>
      <c r="L50" s="158"/>
      <c r="M50" s="158"/>
      <c r="N50" s="158"/>
      <c r="O50" s="158"/>
      <c r="P50" s="158"/>
      <c r="Q50" s="159"/>
    </row>
    <row r="51" spans="1:17" x14ac:dyDescent="0.3">
      <c r="A51" s="157"/>
      <c r="B51" s="158"/>
      <c r="C51" s="158"/>
      <c r="D51" s="158"/>
      <c r="E51" s="158"/>
      <c r="F51" s="158"/>
      <c r="G51" s="158"/>
      <c r="H51" s="158"/>
      <c r="I51" s="158"/>
      <c r="J51" s="158"/>
      <c r="K51" s="158"/>
      <c r="L51" s="158"/>
      <c r="M51" s="158"/>
      <c r="N51" s="158"/>
      <c r="O51" s="158"/>
      <c r="P51" s="158"/>
      <c r="Q51" s="159"/>
    </row>
    <row r="52" spans="1:17" x14ac:dyDescent="0.3">
      <c r="A52" s="157"/>
      <c r="B52" s="158"/>
      <c r="C52" s="158"/>
      <c r="D52" s="158"/>
      <c r="E52" s="158"/>
      <c r="F52" s="158"/>
      <c r="G52" s="158"/>
      <c r="H52" s="158"/>
      <c r="I52" s="158"/>
      <c r="J52" s="158"/>
      <c r="K52" s="158"/>
      <c r="L52" s="158"/>
      <c r="M52" s="158"/>
      <c r="N52" s="158"/>
      <c r="O52" s="158"/>
      <c r="P52" s="158"/>
      <c r="Q52" s="159"/>
    </row>
    <row r="53" spans="1:17" x14ac:dyDescent="0.3">
      <c r="A53" s="157"/>
      <c r="B53" s="158"/>
      <c r="C53" s="158"/>
      <c r="D53" s="158"/>
      <c r="E53" s="158"/>
      <c r="F53" s="158"/>
      <c r="G53" s="158"/>
      <c r="H53" s="158"/>
      <c r="I53" s="158"/>
      <c r="J53" s="158"/>
      <c r="K53" s="158"/>
      <c r="L53" s="158"/>
      <c r="M53" s="158"/>
      <c r="N53" s="158"/>
      <c r="O53" s="158"/>
      <c r="P53" s="158"/>
      <c r="Q53" s="159"/>
    </row>
    <row r="54" spans="1:17" x14ac:dyDescent="0.3">
      <c r="A54" s="157"/>
      <c r="B54" s="158"/>
      <c r="C54" s="158"/>
      <c r="D54" s="158"/>
      <c r="E54" s="158"/>
      <c r="F54" s="158"/>
      <c r="G54" s="158"/>
      <c r="H54" s="158"/>
      <c r="I54" s="158"/>
      <c r="J54" s="158"/>
      <c r="K54" s="158"/>
      <c r="L54" s="158"/>
      <c r="M54" s="158"/>
      <c r="N54" s="158"/>
      <c r="O54" s="158"/>
      <c r="P54" s="158"/>
      <c r="Q54" s="159"/>
    </row>
    <row r="55" spans="1:17" x14ac:dyDescent="0.3">
      <c r="A55" s="157"/>
      <c r="B55" s="158"/>
      <c r="C55" s="158"/>
      <c r="D55" s="158"/>
      <c r="E55" s="158"/>
      <c r="F55" s="158"/>
      <c r="G55" s="158"/>
      <c r="H55" s="158"/>
      <c r="I55" s="158"/>
      <c r="J55" s="158"/>
      <c r="K55" s="158"/>
      <c r="L55" s="158"/>
      <c r="M55" s="158"/>
      <c r="N55" s="158"/>
      <c r="O55" s="158"/>
      <c r="P55" s="158"/>
      <c r="Q55" s="159"/>
    </row>
    <row r="56" spans="1:17" x14ac:dyDescent="0.3">
      <c r="A56" s="157"/>
      <c r="B56" s="158"/>
      <c r="C56" s="158"/>
      <c r="D56" s="158"/>
      <c r="E56" s="158"/>
      <c r="F56" s="158"/>
      <c r="G56" s="158"/>
      <c r="H56" s="158"/>
      <c r="I56" s="158"/>
      <c r="J56" s="158"/>
      <c r="K56" s="158"/>
      <c r="L56" s="158"/>
      <c r="M56" s="158"/>
      <c r="N56" s="158"/>
      <c r="O56" s="158"/>
      <c r="P56" s="158"/>
      <c r="Q56" s="159"/>
    </row>
    <row r="57" spans="1:17" x14ac:dyDescent="0.3">
      <c r="A57" s="157"/>
      <c r="B57" s="158"/>
      <c r="C57" s="158"/>
      <c r="D57" s="158"/>
      <c r="E57" s="158"/>
      <c r="F57" s="158"/>
      <c r="G57" s="158"/>
      <c r="H57" s="158"/>
      <c r="I57" s="158"/>
      <c r="J57" s="158"/>
      <c r="K57" s="158"/>
      <c r="L57" s="158"/>
      <c r="M57" s="158"/>
      <c r="N57" s="158"/>
      <c r="O57" s="158"/>
      <c r="P57" s="158"/>
      <c r="Q57" s="159"/>
    </row>
    <row r="58" spans="1:17" x14ac:dyDescent="0.3">
      <c r="A58" s="157"/>
      <c r="B58" s="158"/>
      <c r="C58" s="158"/>
      <c r="D58" s="158"/>
      <c r="E58" s="158"/>
      <c r="F58" s="158"/>
      <c r="G58" s="158"/>
      <c r="H58" s="158"/>
      <c r="I58" s="158"/>
      <c r="J58" s="158"/>
      <c r="K58" s="158"/>
      <c r="L58" s="158"/>
      <c r="M58" s="158"/>
      <c r="N58" s="158"/>
      <c r="O58" s="158"/>
      <c r="P58" s="158"/>
      <c r="Q58" s="159"/>
    </row>
    <row r="59" spans="1:17" ht="54" customHeight="1" x14ac:dyDescent="0.3">
      <c r="A59" s="157"/>
      <c r="B59" s="158"/>
      <c r="C59" s="158"/>
      <c r="D59" s="158"/>
      <c r="E59" s="158"/>
      <c r="F59" s="158"/>
      <c r="G59" s="158"/>
      <c r="H59" s="158"/>
      <c r="I59" s="158"/>
      <c r="J59" s="158"/>
      <c r="K59" s="158"/>
      <c r="L59" s="158"/>
      <c r="M59" s="158"/>
      <c r="N59" s="158"/>
      <c r="O59" s="158"/>
      <c r="P59" s="158"/>
      <c r="Q59" s="159"/>
    </row>
    <row r="60" spans="1:17" ht="74.400000000000006" customHeight="1" x14ac:dyDescent="0.3">
      <c r="A60" s="157"/>
      <c r="B60" s="158"/>
      <c r="C60" s="158"/>
      <c r="D60" s="158"/>
      <c r="E60" s="158"/>
      <c r="F60" s="158"/>
      <c r="G60" s="158"/>
      <c r="H60" s="158"/>
      <c r="I60" s="158"/>
      <c r="J60" s="158"/>
      <c r="K60" s="158"/>
      <c r="L60" s="158"/>
      <c r="M60" s="158"/>
      <c r="N60" s="158"/>
      <c r="O60" s="158"/>
      <c r="P60" s="158"/>
      <c r="Q60" s="159"/>
    </row>
    <row r="61" spans="1:17" ht="15" thickBot="1" x14ac:dyDescent="0.35">
      <c r="A61" s="160"/>
      <c r="B61" s="161"/>
      <c r="C61" s="161"/>
      <c r="D61" s="161"/>
      <c r="E61" s="161"/>
      <c r="F61" s="161"/>
      <c r="G61" s="161"/>
      <c r="H61" s="161"/>
      <c r="I61" s="161"/>
      <c r="J61" s="161"/>
      <c r="K61" s="161"/>
      <c r="L61" s="161"/>
      <c r="M61" s="161"/>
      <c r="N61" s="161"/>
      <c r="O61" s="161"/>
      <c r="P61" s="161"/>
      <c r="Q61" s="162"/>
    </row>
    <row r="62" spans="1:17" x14ac:dyDescent="0.3">
      <c r="A62" s="148" t="s">
        <v>226</v>
      </c>
      <c r="B62" s="149"/>
      <c r="C62" s="149"/>
      <c r="D62" s="149"/>
      <c r="E62" s="149"/>
      <c r="F62" s="149"/>
      <c r="G62" s="149"/>
      <c r="H62" s="149"/>
      <c r="I62" s="149"/>
      <c r="J62" s="149"/>
      <c r="K62" s="149"/>
      <c r="L62" s="149"/>
      <c r="M62" s="149"/>
      <c r="N62" s="149"/>
      <c r="O62" s="149"/>
      <c r="P62" s="149"/>
      <c r="Q62" s="150"/>
    </row>
    <row r="63" spans="1:17" ht="15" customHeight="1" x14ac:dyDescent="0.3">
      <c r="A63" s="151" t="s">
        <v>230</v>
      </c>
      <c r="B63" s="152"/>
      <c r="C63" s="152"/>
      <c r="D63" s="152"/>
      <c r="E63" s="152"/>
      <c r="F63" s="152"/>
      <c r="G63" s="152"/>
      <c r="H63" s="152"/>
      <c r="I63" s="152"/>
      <c r="J63" s="152"/>
      <c r="K63" s="152"/>
      <c r="L63" s="152"/>
      <c r="M63" s="152"/>
      <c r="N63" s="152"/>
      <c r="O63" s="152"/>
      <c r="P63" s="152"/>
      <c r="Q63" s="153"/>
    </row>
    <row r="64" spans="1:17" ht="43.2" x14ac:dyDescent="0.3">
      <c r="A64" s="30"/>
      <c r="B64" s="61" t="s">
        <v>169</v>
      </c>
      <c r="C64" s="61" t="s">
        <v>170</v>
      </c>
      <c r="D64" s="61" t="s">
        <v>204</v>
      </c>
      <c r="E64" s="31"/>
      <c r="F64" s="31"/>
      <c r="G64" s="31"/>
      <c r="H64" s="32"/>
      <c r="I64" s="32"/>
      <c r="J64" s="32"/>
      <c r="K64" s="32"/>
      <c r="L64" s="32"/>
      <c r="M64" s="32"/>
      <c r="N64" s="32"/>
      <c r="O64" s="32"/>
      <c r="P64" s="32"/>
      <c r="Q64" s="33"/>
    </row>
    <row r="65" spans="1:17" x14ac:dyDescent="0.3">
      <c r="A65" s="30" t="s">
        <v>205</v>
      </c>
      <c r="B65" s="30"/>
      <c r="C65" s="30"/>
      <c r="D65" s="30"/>
      <c r="E65" s="32"/>
      <c r="F65" s="32"/>
      <c r="G65" s="32"/>
      <c r="H65" s="32"/>
      <c r="I65" s="32"/>
      <c r="J65" s="32"/>
      <c r="K65" s="32"/>
      <c r="L65" s="32"/>
      <c r="M65" s="32"/>
      <c r="N65" s="32"/>
      <c r="O65" s="32"/>
      <c r="P65" s="32"/>
      <c r="Q65" s="33"/>
    </row>
    <row r="66" spans="1:17" x14ac:dyDescent="0.3">
      <c r="A66" s="30" t="s">
        <v>206</v>
      </c>
      <c r="B66" s="30"/>
      <c r="C66" s="30"/>
      <c r="D66" s="30"/>
      <c r="E66" s="32"/>
      <c r="F66" s="32"/>
      <c r="G66" s="32"/>
      <c r="H66" s="32"/>
      <c r="I66" s="32"/>
      <c r="J66" s="32"/>
      <c r="K66" s="32"/>
      <c r="L66" s="32"/>
      <c r="M66" s="32"/>
      <c r="N66" s="32"/>
      <c r="O66" s="32"/>
      <c r="P66" s="32"/>
      <c r="Q66" s="33"/>
    </row>
    <row r="67" spans="1:17" x14ac:dyDescent="0.3">
      <c r="A67" s="30" t="s">
        <v>207</v>
      </c>
      <c r="B67" s="30"/>
      <c r="C67" s="30"/>
      <c r="D67" s="30"/>
      <c r="E67" s="32"/>
      <c r="F67" s="32"/>
      <c r="G67" s="32"/>
      <c r="H67" s="32"/>
      <c r="I67" s="32"/>
      <c r="J67" s="32"/>
      <c r="K67" s="32"/>
      <c r="L67" s="32"/>
      <c r="M67" s="32"/>
      <c r="N67" s="32"/>
      <c r="O67" s="32"/>
      <c r="P67" s="32"/>
      <c r="Q67" s="33"/>
    </row>
    <row r="68" spans="1:17" x14ac:dyDescent="0.3">
      <c r="A68" s="30" t="s">
        <v>208</v>
      </c>
      <c r="B68" s="30"/>
      <c r="C68" s="30"/>
      <c r="D68" s="30"/>
      <c r="E68" s="32"/>
      <c r="F68" s="32"/>
      <c r="G68" s="32"/>
      <c r="H68" s="32"/>
      <c r="I68" s="32"/>
      <c r="J68" s="32"/>
      <c r="K68" s="32"/>
      <c r="L68" s="32"/>
      <c r="M68" s="32"/>
      <c r="N68" s="32"/>
      <c r="O68" s="32"/>
      <c r="P68" s="32"/>
      <c r="Q68" s="33"/>
    </row>
    <row r="69" spans="1:17" x14ac:dyDescent="0.3">
      <c r="A69" s="30" t="s">
        <v>209</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4"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zoomScale="90" zoomScaleNormal="90" workbookViewId="0">
      <selection activeCell="H6" sqref="H6"/>
    </sheetView>
  </sheetViews>
  <sheetFormatPr baseColWidth="10" defaultRowHeight="14.4" x14ac:dyDescent="0.3"/>
  <cols>
    <col min="1" max="1" width="25.88671875" customWidth="1"/>
    <col min="2" max="2" width="16.33203125" customWidth="1"/>
    <col min="3" max="3" width="25.44140625" customWidth="1"/>
    <col min="4" max="4" width="31.109375" customWidth="1"/>
    <col min="5" max="5" width="17.6640625" customWidth="1"/>
  </cols>
  <sheetData>
    <row r="1" spans="1:5" s="19" customFormat="1" ht="24.75" customHeight="1" thickBot="1" x14ac:dyDescent="0.35">
      <c r="A1" s="187" t="s">
        <v>227</v>
      </c>
      <c r="B1" s="188"/>
      <c r="C1" s="188"/>
      <c r="D1" s="188"/>
      <c r="E1" s="188"/>
    </row>
    <row r="2" spans="1:5" ht="24.75" customHeight="1" thickBot="1" x14ac:dyDescent="0.35">
      <c r="A2" s="184" t="s">
        <v>222</v>
      </c>
      <c r="B2" s="185"/>
      <c r="C2" s="185"/>
      <c r="D2" s="185"/>
      <c r="E2" s="186"/>
    </row>
    <row r="3" spans="1:5" ht="36.75" customHeight="1" thickBot="1" x14ac:dyDescent="0.35">
      <c r="A3" s="85" t="s">
        <v>228</v>
      </c>
      <c r="B3" s="85" t="s">
        <v>223</v>
      </c>
      <c r="C3" s="86" t="s">
        <v>10</v>
      </c>
      <c r="D3" s="87" t="s">
        <v>11</v>
      </c>
      <c r="E3" s="88" t="s">
        <v>12</v>
      </c>
    </row>
    <row r="4" spans="1:5" x14ac:dyDescent="0.3">
      <c r="A4" s="77" t="s">
        <v>264</v>
      </c>
      <c r="B4" s="78" t="s">
        <v>265</v>
      </c>
      <c r="C4" s="79" t="s">
        <v>267</v>
      </c>
      <c r="D4" s="1" t="s">
        <v>312</v>
      </c>
      <c r="E4" s="80">
        <v>15</v>
      </c>
    </row>
    <row r="5" spans="1:5" x14ac:dyDescent="0.3">
      <c r="A5" s="81" t="s">
        <v>266</v>
      </c>
      <c r="B5" s="78" t="s">
        <v>265</v>
      </c>
      <c r="C5" s="82" t="s">
        <v>267</v>
      </c>
      <c r="D5" s="1" t="s">
        <v>313</v>
      </c>
      <c r="E5" s="83">
        <v>15</v>
      </c>
    </row>
    <row r="6" spans="1:5" ht="15" customHeight="1" x14ac:dyDescent="0.3">
      <c r="A6" s="84" t="s">
        <v>268</v>
      </c>
      <c r="B6" s="78" t="s">
        <v>265</v>
      </c>
      <c r="C6" s="82" t="s">
        <v>269</v>
      </c>
      <c r="D6" s="127" t="s">
        <v>270</v>
      </c>
      <c r="E6" s="83">
        <v>10</v>
      </c>
    </row>
    <row r="7" spans="1:5" ht="15" customHeight="1" x14ac:dyDescent="0.3">
      <c r="A7" s="84" t="s">
        <v>271</v>
      </c>
      <c r="B7" s="78" t="s">
        <v>265</v>
      </c>
      <c r="C7" s="82" t="s">
        <v>269</v>
      </c>
      <c r="D7" s="127" t="s">
        <v>272</v>
      </c>
      <c r="E7" s="83">
        <v>10</v>
      </c>
    </row>
    <row r="8" spans="1:5" x14ac:dyDescent="0.3">
      <c r="A8" s="84" t="s">
        <v>273</v>
      </c>
      <c r="B8" s="78" t="s">
        <v>265</v>
      </c>
      <c r="C8" s="82" t="s">
        <v>274</v>
      </c>
      <c r="D8" s="127" t="s">
        <v>275</v>
      </c>
      <c r="E8" s="83">
        <v>10</v>
      </c>
    </row>
    <row r="9" spans="1:5" x14ac:dyDescent="0.3">
      <c r="A9" s="84" t="s">
        <v>276</v>
      </c>
      <c r="B9" s="78" t="s">
        <v>265</v>
      </c>
      <c r="C9" s="82" t="s">
        <v>277</v>
      </c>
      <c r="D9" s="127" t="s">
        <v>278</v>
      </c>
      <c r="E9" s="83">
        <v>6</v>
      </c>
    </row>
    <row r="10" spans="1:5" x14ac:dyDescent="0.3">
      <c r="A10" s="84" t="s">
        <v>279</v>
      </c>
      <c r="B10" s="78" t="s">
        <v>265</v>
      </c>
      <c r="C10" s="82" t="s">
        <v>280</v>
      </c>
      <c r="D10" s="127" t="s">
        <v>281</v>
      </c>
      <c r="E10" s="83">
        <v>6</v>
      </c>
    </row>
    <row r="11" spans="1:5" x14ac:dyDescent="0.3">
      <c r="A11" s="128" t="s">
        <v>282</v>
      </c>
      <c r="B11" s="129" t="s">
        <v>265</v>
      </c>
      <c r="C11" s="130" t="s">
        <v>280</v>
      </c>
      <c r="D11" s="131" t="s">
        <v>283</v>
      </c>
      <c r="E11" s="132">
        <v>6</v>
      </c>
    </row>
    <row r="12" spans="1:5" x14ac:dyDescent="0.3">
      <c r="A12" s="133" t="s">
        <v>284</v>
      </c>
      <c r="B12" s="135" t="s">
        <v>265</v>
      </c>
      <c r="C12" s="133" t="s">
        <v>280</v>
      </c>
      <c r="D12" s="134" t="s">
        <v>285</v>
      </c>
      <c r="E12" s="133">
        <v>6</v>
      </c>
    </row>
    <row r="13" spans="1:5" x14ac:dyDescent="0.3">
      <c r="A13" s="133" t="s">
        <v>286</v>
      </c>
      <c r="B13" s="135" t="s">
        <v>265</v>
      </c>
      <c r="C13" s="133" t="s">
        <v>280</v>
      </c>
      <c r="D13" s="134" t="s">
        <v>287</v>
      </c>
      <c r="E13" s="133">
        <v>6</v>
      </c>
    </row>
    <row r="14" spans="1:5" x14ac:dyDescent="0.3">
      <c r="A14" s="133" t="s">
        <v>288</v>
      </c>
      <c r="B14" s="135" t="s">
        <v>265</v>
      </c>
      <c r="C14" s="133" t="s">
        <v>289</v>
      </c>
      <c r="D14" s="134" t="s">
        <v>290</v>
      </c>
      <c r="E14" s="133">
        <v>5</v>
      </c>
    </row>
    <row r="15" spans="1:5" x14ac:dyDescent="0.3">
      <c r="A15" s="133" t="s">
        <v>291</v>
      </c>
      <c r="B15" s="135" t="s">
        <v>265</v>
      </c>
      <c r="C15" s="133" t="s">
        <v>289</v>
      </c>
      <c r="D15" s="134" t="s">
        <v>292</v>
      </c>
      <c r="E15" s="133">
        <v>5</v>
      </c>
    </row>
    <row r="16" spans="1:5" x14ac:dyDescent="0.3">
      <c r="A16" s="133" t="s">
        <v>293</v>
      </c>
      <c r="B16" s="135" t="s">
        <v>265</v>
      </c>
      <c r="C16" s="133" t="s">
        <v>294</v>
      </c>
      <c r="D16" s="134" t="s">
        <v>295</v>
      </c>
      <c r="E16" s="133">
        <v>10</v>
      </c>
    </row>
    <row r="17" spans="1:5" x14ac:dyDescent="0.3">
      <c r="A17" s="133" t="s">
        <v>296</v>
      </c>
      <c r="B17" s="135" t="s">
        <v>265</v>
      </c>
      <c r="C17" s="133" t="s">
        <v>289</v>
      </c>
      <c r="D17" s="134" t="s">
        <v>297</v>
      </c>
      <c r="E17" s="133">
        <v>10</v>
      </c>
    </row>
    <row r="18" spans="1:5" x14ac:dyDescent="0.3">
      <c r="A18" s="3"/>
      <c r="B18" s="3"/>
      <c r="C18" s="3"/>
      <c r="D18" s="3"/>
      <c r="E18" s="3"/>
    </row>
    <row r="19" spans="1:5" x14ac:dyDescent="0.3">
      <c r="A19" s="3"/>
      <c r="B19" s="3"/>
      <c r="C19" s="3"/>
      <c r="D19" s="3"/>
      <c r="E19" s="3">
        <f>SUM(E4:E17)</f>
        <v>120</v>
      </c>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B11" xr:uid="{00000000-0002-0000-0300-000000000000}">
      <formula1>"E/C, E (PRAG ou PRCE), C, ATER, PUPH/MCUPH"</formula1>
    </dataValidation>
  </dataValidations>
  <hyperlinks>
    <hyperlink ref="D6" r:id="rId1" xr:uid="{00000000-0004-0000-0300-000002000000}"/>
    <hyperlink ref="D7" r:id="rId2" xr:uid="{00000000-0004-0000-0300-000003000000}"/>
    <hyperlink ref="D8" r:id="rId3" xr:uid="{00000000-0004-0000-0300-000004000000}"/>
    <hyperlink ref="D9" r:id="rId4" xr:uid="{00000000-0004-0000-0300-000005000000}"/>
    <hyperlink ref="D10" r:id="rId5" xr:uid="{00000000-0004-0000-0300-000006000000}"/>
    <hyperlink ref="D11" r:id="rId6" xr:uid="{00000000-0004-0000-0300-000007000000}"/>
    <hyperlink ref="D12" r:id="rId7" xr:uid="{00000000-0004-0000-0300-000008000000}"/>
    <hyperlink ref="D13" r:id="rId8" xr:uid="{00000000-0004-0000-0300-000009000000}"/>
    <hyperlink ref="D14" r:id="rId9" xr:uid="{00000000-0004-0000-0300-00000A000000}"/>
    <hyperlink ref="D15" r:id="rId10" xr:uid="{00000000-0004-0000-0300-00000B000000}"/>
    <hyperlink ref="D16" r:id="rId11" xr:uid="{00000000-0004-0000-0300-00000C000000}"/>
    <hyperlink ref="D17" r:id="rId12" xr:uid="{00000000-0004-0000-0300-00000D000000}"/>
    <hyperlink ref="D4" r:id="rId13" display="mailto:Elixene.JEAN-BAPTISTE@univ-cotedazur.fr" xr:uid="{C9AD87B5-54F5-4271-B36F-7FCABDA8E826}"/>
    <hyperlink ref="D5" r:id="rId14" display="mailto:Reda.HASSEN-KHODJA@univ-cotedazur.fr" xr:uid="{05BC7DC8-B768-490F-89EB-F853C9301314}"/>
  </hyperlinks>
  <pageMargins left="0.7" right="0.7" top="0.75" bottom="0.75" header="0.3" footer="0.3"/>
  <pageSetup paperSize="9" scale="45" orientation="portrait" r:id="rId15"/>
  <headerFooter>
    <oddHeader>&amp;L&amp;G</oddHeader>
  </headerFooter>
  <legacyDrawingHF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8" t="s">
        <v>215</v>
      </c>
      <c r="B1" s="199"/>
      <c r="C1" s="199"/>
      <c r="D1" s="199"/>
      <c r="E1" s="199"/>
      <c r="F1" s="199"/>
      <c r="G1" s="199"/>
      <c r="H1" s="199"/>
      <c r="I1" s="199"/>
      <c r="J1" s="199"/>
      <c r="K1" s="199"/>
      <c r="L1" s="199"/>
      <c r="M1" s="200"/>
    </row>
    <row r="2" spans="1:13" s="4" customFormat="1" ht="20.25" customHeight="1" x14ac:dyDescent="0.3">
      <c r="A2" s="95" t="s">
        <v>154</v>
      </c>
      <c r="B2" s="203" t="s">
        <v>307</v>
      </c>
      <c r="C2" s="204"/>
      <c r="D2" s="209"/>
      <c r="E2" s="210"/>
      <c r="F2" s="210"/>
      <c r="G2" s="210"/>
      <c r="H2" s="210"/>
      <c r="I2" s="210"/>
      <c r="J2" s="210"/>
      <c r="K2" s="210"/>
      <c r="L2" s="210"/>
      <c r="M2" s="211"/>
    </row>
    <row r="3" spans="1:13" s="4" customFormat="1" ht="20.25" customHeight="1" x14ac:dyDescent="0.3">
      <c r="A3" s="5" t="s">
        <v>13</v>
      </c>
      <c r="B3" s="205" t="s">
        <v>308</v>
      </c>
      <c r="C3" s="206"/>
      <c r="D3" s="212"/>
      <c r="E3" s="213"/>
      <c r="F3" s="213"/>
      <c r="G3" s="213"/>
      <c r="H3" s="213"/>
      <c r="I3" s="213"/>
      <c r="J3" s="213"/>
      <c r="K3" s="213"/>
      <c r="L3" s="213"/>
      <c r="M3" s="214"/>
    </row>
    <row r="4" spans="1:13" s="4" customFormat="1" ht="20.25" customHeight="1" x14ac:dyDescent="0.3">
      <c r="A4" s="5" t="s">
        <v>14</v>
      </c>
      <c r="B4" s="205" t="s">
        <v>308</v>
      </c>
      <c r="C4" s="206"/>
      <c r="D4" s="212"/>
      <c r="E4" s="213"/>
      <c r="F4" s="213"/>
      <c r="G4" s="213"/>
      <c r="H4" s="213"/>
      <c r="I4" s="213"/>
      <c r="J4" s="213"/>
      <c r="K4" s="213"/>
      <c r="L4" s="213"/>
      <c r="M4" s="214"/>
    </row>
    <row r="5" spans="1:13" s="4" customFormat="1" ht="20.25" customHeight="1" thickBot="1" x14ac:dyDescent="0.35">
      <c r="A5" s="6" t="s">
        <v>15</v>
      </c>
      <c r="B5" s="207">
        <v>12</v>
      </c>
      <c r="C5" s="208"/>
      <c r="D5" s="215"/>
      <c r="E5" s="216"/>
      <c r="F5" s="216"/>
      <c r="G5" s="216"/>
      <c r="H5" s="216"/>
      <c r="I5" s="216"/>
      <c r="J5" s="216"/>
      <c r="K5" s="216"/>
      <c r="L5" s="216"/>
      <c r="M5" s="217"/>
    </row>
    <row r="6" spans="1:13" ht="15.75" customHeight="1" x14ac:dyDescent="0.3">
      <c r="A6" s="218" t="s">
        <v>16</v>
      </c>
      <c r="B6" s="201"/>
      <c r="C6" s="201" t="s">
        <v>30</v>
      </c>
      <c r="D6" s="201"/>
      <c r="E6" s="201"/>
      <c r="F6" s="201"/>
      <c r="G6" s="201"/>
      <c r="H6" s="201"/>
      <c r="I6" s="201"/>
      <c r="J6" s="201"/>
      <c r="K6" s="201"/>
      <c r="L6" s="201"/>
      <c r="M6" s="202"/>
    </row>
    <row r="7" spans="1:13" ht="31.5" customHeight="1" x14ac:dyDescent="0.3">
      <c r="A7" s="7" t="s">
        <v>17</v>
      </c>
      <c r="B7" s="10" t="s">
        <v>6</v>
      </c>
      <c r="C7" s="9" t="s">
        <v>19</v>
      </c>
      <c r="D7" s="222"/>
      <c r="E7" s="223"/>
      <c r="F7" s="223"/>
      <c r="G7" s="223"/>
      <c r="H7" s="223"/>
      <c r="I7" s="223"/>
      <c r="J7" s="223"/>
      <c r="K7" s="223"/>
      <c r="L7" s="223"/>
      <c r="M7" s="224"/>
    </row>
    <row r="8" spans="1:13" ht="31.5" customHeight="1" x14ac:dyDescent="0.3">
      <c r="A8" s="7" t="s">
        <v>18</v>
      </c>
      <c r="B8" s="10" t="s">
        <v>6</v>
      </c>
      <c r="C8" s="9" t="s">
        <v>19</v>
      </c>
      <c r="D8" s="222"/>
      <c r="E8" s="223"/>
      <c r="F8" s="223"/>
      <c r="G8" s="223"/>
      <c r="H8" s="223"/>
      <c r="I8" s="223"/>
      <c r="J8" s="223"/>
      <c r="K8" s="223"/>
      <c r="L8" s="223"/>
      <c r="M8" s="224"/>
    </row>
    <row r="9" spans="1:13" ht="31.5" customHeight="1" x14ac:dyDescent="0.3">
      <c r="A9" s="7" t="s">
        <v>20</v>
      </c>
      <c r="B9" s="10" t="s">
        <v>5</v>
      </c>
      <c r="C9" s="219" t="s">
        <v>33</v>
      </c>
      <c r="D9" s="220"/>
      <c r="E9" s="220"/>
      <c r="F9" s="220"/>
      <c r="G9" s="220"/>
      <c r="H9" s="220"/>
      <c r="I9" s="220"/>
      <c r="J9" s="220"/>
      <c r="K9" s="220"/>
      <c r="L9" s="220"/>
      <c r="M9" s="221"/>
    </row>
    <row r="10" spans="1:13" ht="31.5" customHeight="1" x14ac:dyDescent="0.3">
      <c r="A10" s="7" t="s">
        <v>21</v>
      </c>
      <c r="B10" s="10" t="s">
        <v>5</v>
      </c>
      <c r="C10" s="189" t="s">
        <v>34</v>
      </c>
      <c r="D10" s="190"/>
      <c r="E10" s="190"/>
      <c r="F10" s="190"/>
      <c r="G10" s="190"/>
      <c r="H10" s="190"/>
      <c r="I10" s="190"/>
      <c r="J10" s="190"/>
      <c r="K10" s="190"/>
      <c r="L10" s="190"/>
      <c r="M10" s="191"/>
    </row>
    <row r="11" spans="1:13" ht="31.5" customHeight="1" x14ac:dyDescent="0.3">
      <c r="A11" s="7" t="s">
        <v>22</v>
      </c>
      <c r="B11" s="10" t="s">
        <v>6</v>
      </c>
      <c r="C11" s="12" t="s">
        <v>32</v>
      </c>
      <c r="D11" s="192" t="s">
        <v>35</v>
      </c>
      <c r="E11" s="193"/>
      <c r="F11" s="193"/>
      <c r="G11" s="193"/>
      <c r="H11" s="193"/>
      <c r="I11" s="193"/>
      <c r="J11" s="193"/>
      <c r="K11" s="193"/>
      <c r="L11" s="193"/>
      <c r="M11" s="194"/>
    </row>
    <row r="12" spans="1:13" ht="31.5" customHeight="1" x14ac:dyDescent="0.3">
      <c r="A12" s="7" t="s">
        <v>23</v>
      </c>
      <c r="B12" s="10" t="s">
        <v>6</v>
      </c>
      <c r="C12" s="12" t="s">
        <v>32</v>
      </c>
      <c r="D12" s="231" t="s">
        <v>36</v>
      </c>
      <c r="E12" s="232"/>
      <c r="F12" s="67"/>
      <c r="G12" s="225"/>
      <c r="H12" s="226"/>
      <c r="I12" s="226"/>
      <c r="J12" s="226"/>
      <c r="K12" s="226"/>
      <c r="L12" s="226"/>
      <c r="M12" s="227"/>
    </row>
    <row r="13" spans="1:13" ht="31.5" customHeight="1" x14ac:dyDescent="0.3">
      <c r="A13" s="7" t="s">
        <v>24</v>
      </c>
      <c r="B13" s="10" t="s">
        <v>6</v>
      </c>
      <c r="C13" s="12" t="s">
        <v>32</v>
      </c>
      <c r="D13" s="231" t="s">
        <v>37</v>
      </c>
      <c r="E13" s="232"/>
      <c r="F13" s="67"/>
      <c r="G13" s="228"/>
      <c r="H13" s="229"/>
      <c r="I13" s="229"/>
      <c r="J13" s="229"/>
      <c r="K13" s="229"/>
      <c r="L13" s="229"/>
      <c r="M13" s="230"/>
    </row>
    <row r="14" spans="1:13" ht="31.5" customHeight="1" x14ac:dyDescent="0.3">
      <c r="A14" s="7" t="s">
        <v>25</v>
      </c>
      <c r="B14" s="10" t="s">
        <v>6</v>
      </c>
      <c r="C14" s="12" t="s">
        <v>32</v>
      </c>
      <c r="D14" s="192" t="s">
        <v>38</v>
      </c>
      <c r="E14" s="193"/>
      <c r="F14" s="193"/>
      <c r="G14" s="193"/>
      <c r="H14" s="193"/>
      <c r="I14" s="193"/>
      <c r="J14" s="193"/>
      <c r="K14" s="193"/>
      <c r="L14" s="193"/>
      <c r="M14" s="194"/>
    </row>
    <row r="15" spans="1:13" ht="31.5" customHeight="1" x14ac:dyDescent="0.3">
      <c r="A15" s="7" t="s">
        <v>26</v>
      </c>
      <c r="B15" s="10" t="s">
        <v>5</v>
      </c>
      <c r="C15" s="12" t="s">
        <v>32</v>
      </c>
      <c r="D15" s="192" t="s">
        <v>39</v>
      </c>
      <c r="E15" s="193"/>
      <c r="F15" s="193"/>
      <c r="G15" s="193"/>
      <c r="H15" s="193"/>
      <c r="I15" s="193"/>
      <c r="J15" s="193"/>
      <c r="K15" s="193"/>
      <c r="L15" s="193"/>
      <c r="M15" s="194"/>
    </row>
    <row r="16" spans="1:13" ht="31.5" customHeight="1" x14ac:dyDescent="0.3">
      <c r="A16" s="7" t="s">
        <v>27</v>
      </c>
      <c r="B16" s="10" t="s">
        <v>5</v>
      </c>
      <c r="C16" s="12" t="s">
        <v>32</v>
      </c>
      <c r="D16" s="9" t="s">
        <v>40</v>
      </c>
      <c r="E16" s="9"/>
      <c r="F16" s="222"/>
      <c r="G16" s="223"/>
      <c r="H16" s="223"/>
      <c r="I16" s="223"/>
      <c r="J16" s="223"/>
      <c r="K16" s="223"/>
      <c r="L16" s="223"/>
      <c r="M16" s="224"/>
    </row>
    <row r="17" spans="1:13" ht="31.5" customHeight="1" x14ac:dyDescent="0.3">
      <c r="A17" s="7" t="s">
        <v>28</v>
      </c>
      <c r="B17" s="10" t="s">
        <v>6</v>
      </c>
      <c r="C17" s="12" t="s">
        <v>32</v>
      </c>
      <c r="D17" s="9" t="s">
        <v>40</v>
      </c>
      <c r="E17" s="9"/>
      <c r="F17" s="222"/>
      <c r="G17" s="223"/>
      <c r="H17" s="223"/>
      <c r="I17" s="223"/>
      <c r="J17" s="223"/>
      <c r="K17" s="223"/>
      <c r="L17" s="223"/>
      <c r="M17" s="224"/>
    </row>
    <row r="18" spans="1:13" ht="48.75" customHeight="1" thickBot="1" x14ac:dyDescent="0.35">
      <c r="A18" s="8" t="s">
        <v>29</v>
      </c>
      <c r="B18" s="11" t="s">
        <v>6</v>
      </c>
      <c r="C18" s="195" t="s">
        <v>41</v>
      </c>
      <c r="D18" s="196"/>
      <c r="E18" s="196"/>
      <c r="F18" s="196"/>
      <c r="G18" s="196"/>
      <c r="H18" s="196"/>
      <c r="I18" s="196"/>
      <c r="J18" s="196"/>
      <c r="K18" s="196"/>
      <c r="L18" s="196"/>
      <c r="M18" s="197"/>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0866141732283472" right="0.70866141732283472" top="0.74803149606299213" bottom="0.74803149606299213" header="0.31496062992125984" footer="0.31496062992125984"/>
  <pageSetup paperSize="9" scale="55" orientation="landscape"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zoomScale="90" zoomScaleNormal="90" workbookViewId="0">
      <selection activeCell="L5" sqref="L5:L35"/>
    </sheetView>
  </sheetViews>
  <sheetFormatPr baseColWidth="10" defaultRowHeight="14.4" x14ac:dyDescent="0.3"/>
  <cols>
    <col min="1" max="1" width="30.10937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41" t="s">
        <v>216</v>
      </c>
      <c r="B1" s="242"/>
      <c r="C1" s="242"/>
      <c r="D1" s="242"/>
      <c r="E1" s="242"/>
      <c r="F1" s="242"/>
      <c r="G1" s="242"/>
      <c r="H1" s="242"/>
      <c r="I1" s="242"/>
      <c r="J1" s="242"/>
      <c r="K1" s="242"/>
      <c r="L1" s="242"/>
      <c r="M1" s="18"/>
      <c r="N1" s="19"/>
      <c r="O1" s="19"/>
      <c r="P1" s="19"/>
      <c r="Q1" s="19"/>
      <c r="R1" s="19"/>
    </row>
    <row r="2" spans="1:18" x14ac:dyDescent="0.3">
      <c r="A2" s="238" t="s">
        <v>210</v>
      </c>
      <c r="B2" s="239"/>
      <c r="C2" s="239"/>
      <c r="D2" s="239"/>
      <c r="E2" s="239"/>
      <c r="F2" s="239"/>
      <c r="G2" s="239"/>
      <c r="H2" s="239"/>
      <c r="I2" s="239"/>
      <c r="J2" s="239"/>
      <c r="K2" s="239"/>
      <c r="L2" s="240"/>
      <c r="M2" s="17"/>
      <c r="N2" s="19"/>
      <c r="O2" s="19"/>
      <c r="P2" s="19"/>
      <c r="Q2" s="19"/>
      <c r="R2" s="19"/>
    </row>
    <row r="3" spans="1:18" ht="30" customHeight="1" x14ac:dyDescent="0.3">
      <c r="A3" s="94" t="s">
        <v>161</v>
      </c>
      <c r="B3" s="233" t="s">
        <v>225</v>
      </c>
      <c r="C3" s="234"/>
      <c r="D3" s="235"/>
      <c r="E3" s="236"/>
      <c r="F3" s="236"/>
      <c r="G3" s="236"/>
      <c r="H3" s="236"/>
      <c r="I3" s="236"/>
      <c r="J3" s="236"/>
      <c r="K3" s="236"/>
      <c r="L3" s="237"/>
      <c r="M3" s="19"/>
      <c r="N3" s="19"/>
      <c r="O3" s="19"/>
      <c r="P3" s="19"/>
      <c r="Q3" s="19"/>
      <c r="R3" s="19"/>
    </row>
    <row r="4" spans="1:18" ht="94.5" customHeight="1" thickBot="1" x14ac:dyDescent="0.35">
      <c r="A4" s="91" t="s">
        <v>162</v>
      </c>
      <c r="B4" s="92" t="s">
        <v>163</v>
      </c>
      <c r="C4" s="92" t="s">
        <v>164</v>
      </c>
      <c r="D4" s="92" t="s">
        <v>165</v>
      </c>
      <c r="E4" s="92" t="s">
        <v>166</v>
      </c>
      <c r="F4" s="92" t="s">
        <v>255</v>
      </c>
      <c r="G4" s="92" t="s">
        <v>167</v>
      </c>
      <c r="H4" s="92" t="s">
        <v>256</v>
      </c>
      <c r="I4" s="92" t="s">
        <v>224</v>
      </c>
      <c r="J4" s="93" t="s">
        <v>256</v>
      </c>
      <c r="K4" s="89" t="s">
        <v>220</v>
      </c>
      <c r="L4" s="90" t="s">
        <v>219</v>
      </c>
      <c r="M4" s="36"/>
      <c r="N4" s="36"/>
    </row>
    <row r="5" spans="1:18" ht="15" thickBot="1" x14ac:dyDescent="0.35">
      <c r="A5" s="21" t="s">
        <v>302</v>
      </c>
      <c r="B5" s="22">
        <v>0</v>
      </c>
      <c r="C5" s="26">
        <v>0</v>
      </c>
      <c r="D5" s="22">
        <v>0</v>
      </c>
      <c r="E5" s="22">
        <v>10</v>
      </c>
      <c r="F5" s="22" t="s">
        <v>147</v>
      </c>
      <c r="G5" s="22">
        <v>5</v>
      </c>
      <c r="H5" s="22" t="s">
        <v>147</v>
      </c>
      <c r="I5" s="22">
        <v>15</v>
      </c>
      <c r="J5" s="22" t="s">
        <v>147</v>
      </c>
      <c r="K5" s="68">
        <f>E5*1.5+G5+I5*2/3</f>
        <v>30</v>
      </c>
      <c r="L5" s="69">
        <f>IF(F5="non",0,E5*1.5)+IF(H5="non",0,G5*1)+IF(J5="non",0,I5*2/3)</f>
        <v>0</v>
      </c>
      <c r="M5" s="19"/>
      <c r="N5" s="36"/>
    </row>
    <row r="6" spans="1:18" ht="15" thickBot="1" x14ac:dyDescent="0.35">
      <c r="A6" s="23" t="s">
        <v>303</v>
      </c>
      <c r="B6" s="20"/>
      <c r="C6" s="20"/>
      <c r="D6" s="20"/>
      <c r="E6" s="20">
        <v>10</v>
      </c>
      <c r="F6" s="22" t="s">
        <v>147</v>
      </c>
      <c r="G6" s="20">
        <v>5</v>
      </c>
      <c r="H6" s="22" t="s">
        <v>147</v>
      </c>
      <c r="I6" s="20">
        <v>15</v>
      </c>
      <c r="J6" s="22" t="s">
        <v>147</v>
      </c>
      <c r="K6" s="70">
        <f t="shared" ref="K6:K35" si="0">E6*1.5+G6+I6*2/3</f>
        <v>30</v>
      </c>
      <c r="L6" s="69">
        <f t="shared" ref="L6:L35" si="1">IF(F6="non",0,E6*1.5)+IF(H6="non",0,G6*1)+IF(J6="non",0,I6*2/3)</f>
        <v>0</v>
      </c>
      <c r="N6" s="36"/>
    </row>
    <row r="7" spans="1:18" ht="15" thickBot="1" x14ac:dyDescent="0.35">
      <c r="A7" s="23" t="s">
        <v>304</v>
      </c>
      <c r="B7" s="20"/>
      <c r="C7" s="20"/>
      <c r="D7" s="20"/>
      <c r="E7" s="20">
        <v>10</v>
      </c>
      <c r="F7" s="22" t="s">
        <v>147</v>
      </c>
      <c r="G7" s="20">
        <v>5</v>
      </c>
      <c r="H7" s="22" t="s">
        <v>147</v>
      </c>
      <c r="I7" s="20">
        <v>15</v>
      </c>
      <c r="J7" s="22" t="s">
        <v>147</v>
      </c>
      <c r="K7" s="70">
        <f t="shared" si="0"/>
        <v>30</v>
      </c>
      <c r="L7" s="69">
        <f t="shared" si="1"/>
        <v>0</v>
      </c>
      <c r="N7" s="36"/>
    </row>
    <row r="8" spans="1:18" ht="15" thickBot="1" x14ac:dyDescent="0.35">
      <c r="A8" s="23" t="s">
        <v>305</v>
      </c>
      <c r="B8" s="20"/>
      <c r="C8" s="20"/>
      <c r="D8" s="20"/>
      <c r="E8" s="20">
        <v>10</v>
      </c>
      <c r="F8" s="22" t="s">
        <v>147</v>
      </c>
      <c r="G8" s="20">
        <v>5</v>
      </c>
      <c r="H8" s="22" t="s">
        <v>147</v>
      </c>
      <c r="I8" s="20">
        <v>15</v>
      </c>
      <c r="J8" s="22" t="s">
        <v>147</v>
      </c>
      <c r="K8" s="70">
        <f t="shared" si="0"/>
        <v>30</v>
      </c>
      <c r="L8" s="69">
        <f t="shared" si="1"/>
        <v>0</v>
      </c>
      <c r="N8" s="36"/>
    </row>
    <row r="9" spans="1:18" ht="15" thickBot="1" x14ac:dyDescent="0.35">
      <c r="A9" s="23"/>
      <c r="B9" s="20"/>
      <c r="C9" s="20"/>
      <c r="D9" s="20"/>
      <c r="E9" s="20"/>
      <c r="F9" s="20"/>
      <c r="G9" s="20"/>
      <c r="H9" s="20"/>
      <c r="I9" s="20"/>
      <c r="J9" s="20"/>
      <c r="K9" s="70">
        <f t="shared" si="0"/>
        <v>0</v>
      </c>
      <c r="L9" s="69">
        <f t="shared" si="1"/>
        <v>0</v>
      </c>
      <c r="N9" s="36"/>
    </row>
    <row r="10" spans="1:18" ht="15" thickBot="1" x14ac:dyDescent="0.35">
      <c r="A10" s="23"/>
      <c r="B10" s="20"/>
      <c r="C10" s="20"/>
      <c r="D10" s="20"/>
      <c r="E10" s="20"/>
      <c r="F10" s="20"/>
      <c r="G10" s="20"/>
      <c r="H10" s="20"/>
      <c r="I10" s="20"/>
      <c r="J10" s="20"/>
      <c r="K10" s="70">
        <f t="shared" si="0"/>
        <v>0</v>
      </c>
      <c r="L10" s="69">
        <f t="shared" si="1"/>
        <v>0</v>
      </c>
      <c r="N10" s="36"/>
    </row>
    <row r="11" spans="1:18" ht="15" thickBot="1" x14ac:dyDescent="0.35">
      <c r="A11" s="23"/>
      <c r="B11" s="20"/>
      <c r="C11" s="20"/>
      <c r="D11" s="20"/>
      <c r="E11" s="20"/>
      <c r="F11" s="20"/>
      <c r="G11" s="20"/>
      <c r="H11" s="20"/>
      <c r="I11" s="20"/>
      <c r="J11" s="20"/>
      <c r="K11" s="70">
        <f t="shared" si="0"/>
        <v>0</v>
      </c>
      <c r="L11" s="69">
        <f t="shared" si="1"/>
        <v>0</v>
      </c>
      <c r="N11" s="36"/>
    </row>
    <row r="12" spans="1:18" ht="15" thickBot="1" x14ac:dyDescent="0.35">
      <c r="A12" s="23"/>
      <c r="B12" s="20"/>
      <c r="C12" s="20"/>
      <c r="D12" s="20"/>
      <c r="E12" s="20"/>
      <c r="F12" s="20"/>
      <c r="G12" s="20"/>
      <c r="H12" s="20"/>
      <c r="I12" s="20"/>
      <c r="J12" s="20"/>
      <c r="K12" s="70">
        <f t="shared" si="0"/>
        <v>0</v>
      </c>
      <c r="L12" s="69">
        <f t="shared" si="1"/>
        <v>0</v>
      </c>
      <c r="N12" s="36"/>
    </row>
    <row r="13" spans="1:18" ht="15" thickBot="1" x14ac:dyDescent="0.35">
      <c r="A13" s="23"/>
      <c r="B13" s="20"/>
      <c r="C13" s="20"/>
      <c r="D13" s="20"/>
      <c r="E13" s="20"/>
      <c r="F13" s="20"/>
      <c r="G13" s="20"/>
      <c r="H13" s="20"/>
      <c r="I13" s="20"/>
      <c r="J13" s="20"/>
      <c r="K13" s="70">
        <f t="shared" si="0"/>
        <v>0</v>
      </c>
      <c r="L13" s="69">
        <f t="shared" si="1"/>
        <v>0</v>
      </c>
      <c r="N13" s="36"/>
    </row>
    <row r="14" spans="1:18" ht="15" thickBot="1" x14ac:dyDescent="0.35">
      <c r="A14" s="23"/>
      <c r="B14" s="20"/>
      <c r="C14" s="20"/>
      <c r="D14" s="20"/>
      <c r="E14" s="20"/>
      <c r="F14" s="20"/>
      <c r="G14" s="20"/>
      <c r="H14" s="20"/>
      <c r="I14" s="20"/>
      <c r="J14" s="20"/>
      <c r="K14" s="70">
        <f t="shared" si="0"/>
        <v>0</v>
      </c>
      <c r="L14" s="69">
        <f t="shared" si="1"/>
        <v>0</v>
      </c>
      <c r="N14" s="36"/>
    </row>
    <row r="15" spans="1:18" ht="15" thickBot="1" x14ac:dyDescent="0.35">
      <c r="A15" s="23"/>
      <c r="B15" s="20"/>
      <c r="C15" s="20"/>
      <c r="D15" s="20"/>
      <c r="E15" s="20"/>
      <c r="F15" s="20"/>
      <c r="G15" s="20"/>
      <c r="H15" s="20"/>
      <c r="I15" s="20"/>
      <c r="J15" s="20"/>
      <c r="K15" s="70">
        <f t="shared" si="0"/>
        <v>0</v>
      </c>
      <c r="L15" s="69">
        <f t="shared" si="1"/>
        <v>0</v>
      </c>
      <c r="N15" s="36"/>
    </row>
    <row r="16" spans="1:18" ht="15" thickBot="1" x14ac:dyDescent="0.35">
      <c r="A16" s="23"/>
      <c r="B16" s="20"/>
      <c r="C16" s="20"/>
      <c r="D16" s="20"/>
      <c r="E16" s="20"/>
      <c r="F16" s="20"/>
      <c r="G16" s="20"/>
      <c r="H16" s="20"/>
      <c r="I16" s="20"/>
      <c r="J16" s="20"/>
      <c r="K16" s="70">
        <f t="shared" si="0"/>
        <v>0</v>
      </c>
      <c r="L16" s="69">
        <f t="shared" si="1"/>
        <v>0</v>
      </c>
      <c r="N16" s="36"/>
    </row>
    <row r="17" spans="1:14" ht="15" thickBot="1" x14ac:dyDescent="0.35">
      <c r="A17" s="23"/>
      <c r="B17" s="20"/>
      <c r="C17" s="20"/>
      <c r="D17" s="20"/>
      <c r="E17" s="20"/>
      <c r="F17" s="20"/>
      <c r="G17" s="20"/>
      <c r="H17" s="20"/>
      <c r="I17" s="20"/>
      <c r="J17" s="20"/>
      <c r="K17" s="70">
        <f t="shared" si="0"/>
        <v>0</v>
      </c>
      <c r="L17" s="69">
        <f t="shared" si="1"/>
        <v>0</v>
      </c>
      <c r="N17" s="36"/>
    </row>
    <row r="18" spans="1:14" ht="15" thickBot="1" x14ac:dyDescent="0.35">
      <c r="A18" s="23"/>
      <c r="B18" s="20"/>
      <c r="C18" s="20"/>
      <c r="D18" s="20"/>
      <c r="E18" s="20"/>
      <c r="F18" s="20"/>
      <c r="G18" s="20"/>
      <c r="H18" s="20"/>
      <c r="I18" s="20"/>
      <c r="J18" s="20"/>
      <c r="K18" s="70">
        <f t="shared" si="0"/>
        <v>0</v>
      </c>
      <c r="L18" s="69">
        <f t="shared" si="1"/>
        <v>0</v>
      </c>
      <c r="N18" s="36"/>
    </row>
    <row r="19" spans="1:14" ht="15" thickBot="1" x14ac:dyDescent="0.35">
      <c r="A19" s="23"/>
      <c r="B19" s="20"/>
      <c r="C19" s="20"/>
      <c r="D19" s="20"/>
      <c r="E19" s="20"/>
      <c r="F19" s="20"/>
      <c r="G19" s="20"/>
      <c r="H19" s="20"/>
      <c r="I19" s="20"/>
      <c r="J19" s="20"/>
      <c r="K19" s="70">
        <f t="shared" si="0"/>
        <v>0</v>
      </c>
      <c r="L19" s="69">
        <f t="shared" si="1"/>
        <v>0</v>
      </c>
      <c r="N19" s="36"/>
    </row>
    <row r="20" spans="1:14" ht="15" thickBot="1" x14ac:dyDescent="0.35">
      <c r="A20" s="23"/>
      <c r="B20" s="20"/>
      <c r="C20" s="20"/>
      <c r="D20" s="20"/>
      <c r="E20" s="20"/>
      <c r="F20" s="20"/>
      <c r="G20" s="20"/>
      <c r="H20" s="20"/>
      <c r="I20" s="20"/>
      <c r="J20" s="20"/>
      <c r="K20" s="70">
        <f t="shared" si="0"/>
        <v>0</v>
      </c>
      <c r="L20" s="69">
        <f t="shared" si="1"/>
        <v>0</v>
      </c>
      <c r="N20" s="36"/>
    </row>
    <row r="21" spans="1:14" ht="15" thickBot="1" x14ac:dyDescent="0.35">
      <c r="A21" s="23"/>
      <c r="B21" s="20"/>
      <c r="C21" s="20"/>
      <c r="D21" s="20"/>
      <c r="E21" s="20"/>
      <c r="F21" s="20"/>
      <c r="G21" s="20"/>
      <c r="H21" s="20"/>
      <c r="I21" s="20"/>
      <c r="J21" s="20"/>
      <c r="K21" s="70">
        <f t="shared" si="0"/>
        <v>0</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3"/>
      <c r="B31" s="20"/>
      <c r="C31" s="20"/>
      <c r="D31" s="20"/>
      <c r="E31" s="20"/>
      <c r="F31" s="20"/>
      <c r="G31" s="20"/>
      <c r="H31" s="20"/>
      <c r="I31" s="20"/>
      <c r="J31" s="20"/>
      <c r="K31" s="70">
        <f t="shared" si="0"/>
        <v>0</v>
      </c>
      <c r="L31" s="69">
        <f t="shared" si="1"/>
        <v>0</v>
      </c>
    </row>
    <row r="32" spans="1:14" ht="15" thickBot="1" x14ac:dyDescent="0.35">
      <c r="A32" s="23"/>
      <c r="B32" s="20"/>
      <c r="C32" s="20"/>
      <c r="D32" s="20"/>
      <c r="E32" s="20"/>
      <c r="F32" s="20"/>
      <c r="G32" s="20"/>
      <c r="H32" s="20"/>
      <c r="I32" s="20"/>
      <c r="J32" s="20"/>
      <c r="K32" s="70">
        <f t="shared" si="0"/>
        <v>0</v>
      </c>
      <c r="L32" s="69">
        <f t="shared" si="1"/>
        <v>0</v>
      </c>
    </row>
    <row r="33" spans="1:12" ht="15" thickBot="1" x14ac:dyDescent="0.35">
      <c r="A33" s="23"/>
      <c r="B33" s="20"/>
      <c r="C33" s="20"/>
      <c r="D33" s="20"/>
      <c r="E33" s="20"/>
      <c r="F33" s="20"/>
      <c r="G33" s="20"/>
      <c r="H33" s="20"/>
      <c r="I33" s="20"/>
      <c r="J33" s="20"/>
      <c r="K33" s="70">
        <f t="shared" si="0"/>
        <v>0</v>
      </c>
      <c r="L33" s="69">
        <f t="shared" si="1"/>
        <v>0</v>
      </c>
    </row>
    <row r="34" spans="1:12" ht="15" thickBot="1" x14ac:dyDescent="0.35">
      <c r="A34" s="23"/>
      <c r="B34" s="20"/>
      <c r="C34" s="20"/>
      <c r="D34" s="20"/>
      <c r="E34" s="20"/>
      <c r="F34" s="20"/>
      <c r="G34" s="20"/>
      <c r="H34" s="20"/>
      <c r="I34" s="20"/>
      <c r="J34" s="20"/>
      <c r="K34" s="70">
        <f t="shared" si="0"/>
        <v>0</v>
      </c>
      <c r="L34" s="69">
        <f t="shared" si="1"/>
        <v>0</v>
      </c>
    </row>
    <row r="35" spans="1:12" ht="15" thickBot="1" x14ac:dyDescent="0.35">
      <c r="A35" s="24"/>
      <c r="B35" s="25"/>
      <c r="C35" s="25"/>
      <c r="D35" s="27"/>
      <c r="E35" s="27"/>
      <c r="F35" s="27"/>
      <c r="G35" s="27"/>
      <c r="H35" s="27"/>
      <c r="I35" s="27"/>
      <c r="J35" s="27"/>
      <c r="K35" s="71">
        <f t="shared" si="0"/>
        <v>0</v>
      </c>
      <c r="L35" s="69">
        <f t="shared" si="1"/>
        <v>0</v>
      </c>
    </row>
    <row r="36" spans="1:12" ht="15" thickBot="1" x14ac:dyDescent="0.35">
      <c r="D36" s="28" t="s">
        <v>168</v>
      </c>
      <c r="E36" s="29">
        <f>SUM(E5:E35)</f>
        <v>40</v>
      </c>
      <c r="F36" s="29"/>
      <c r="G36" s="29">
        <f t="shared" ref="G36:L36" si="2">SUM(G5:G35)</f>
        <v>20</v>
      </c>
      <c r="H36" s="29"/>
      <c r="I36" s="29">
        <f t="shared" si="2"/>
        <v>60</v>
      </c>
      <c r="J36" s="29"/>
      <c r="K36" s="72">
        <f t="shared" si="2"/>
        <v>120</v>
      </c>
      <c r="L36" s="72">
        <f t="shared" si="2"/>
        <v>0</v>
      </c>
    </row>
    <row r="37" spans="1:12" ht="15" thickBot="1" x14ac:dyDescent="0.35"/>
    <row r="38" spans="1:12" x14ac:dyDescent="0.3">
      <c r="A38" s="238" t="s">
        <v>211</v>
      </c>
      <c r="B38" s="239"/>
      <c r="C38" s="239"/>
      <c r="D38" s="239"/>
      <c r="E38" s="239"/>
      <c r="F38" s="239"/>
      <c r="G38" s="239"/>
      <c r="H38" s="239"/>
      <c r="I38" s="239"/>
      <c r="J38" s="239"/>
      <c r="K38" s="239"/>
      <c r="L38" s="240"/>
    </row>
    <row r="39" spans="1:12" x14ac:dyDescent="0.3">
      <c r="A39" s="94" t="s">
        <v>161</v>
      </c>
      <c r="B39" s="233" t="s">
        <v>225</v>
      </c>
      <c r="C39" s="234"/>
      <c r="D39" s="235"/>
      <c r="E39" s="236"/>
      <c r="F39" s="236"/>
      <c r="G39" s="236"/>
      <c r="H39" s="236"/>
      <c r="I39" s="236"/>
      <c r="J39" s="236"/>
      <c r="K39" s="236"/>
      <c r="L39" s="237"/>
    </row>
    <row r="40" spans="1:12" ht="43.8" thickBot="1" x14ac:dyDescent="0.35">
      <c r="A40" s="91" t="s">
        <v>162</v>
      </c>
      <c r="B40" s="92" t="s">
        <v>163</v>
      </c>
      <c r="C40" s="92" t="s">
        <v>164</v>
      </c>
      <c r="D40" s="92" t="s">
        <v>165</v>
      </c>
      <c r="E40" s="92" t="s">
        <v>166</v>
      </c>
      <c r="F40" s="92" t="s">
        <v>255</v>
      </c>
      <c r="G40" s="92" t="s">
        <v>167</v>
      </c>
      <c r="H40" s="92" t="s">
        <v>255</v>
      </c>
      <c r="I40" s="92" t="s">
        <v>224</v>
      </c>
      <c r="J40" s="92" t="s">
        <v>255</v>
      </c>
      <c r="K40" s="89" t="s">
        <v>220</v>
      </c>
      <c r="L40" s="90" t="s">
        <v>219</v>
      </c>
    </row>
    <row r="41" spans="1:12" ht="15" thickBot="1" x14ac:dyDescent="0.35">
      <c r="A41" s="21"/>
      <c r="B41" s="22"/>
      <c r="C41" s="26"/>
      <c r="D41" s="22"/>
      <c r="E41" s="22"/>
      <c r="F41" s="22"/>
      <c r="G41" s="22"/>
      <c r="H41" s="22"/>
      <c r="I41" s="22"/>
      <c r="J41" s="22"/>
      <c r="K41" s="71">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3">
        <f t="shared" si="3"/>
        <v>0</v>
      </c>
      <c r="L71" s="69">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 thickBot="1" x14ac:dyDescent="0.35"/>
    <row r="74" spans="1:12" x14ac:dyDescent="0.3">
      <c r="A74" s="238" t="s">
        <v>217</v>
      </c>
      <c r="B74" s="239"/>
      <c r="C74" s="239"/>
      <c r="D74" s="239"/>
      <c r="E74" s="239"/>
      <c r="F74" s="239"/>
      <c r="G74" s="239"/>
      <c r="H74" s="239"/>
      <c r="I74" s="239"/>
      <c r="J74" s="239"/>
      <c r="K74" s="239"/>
      <c r="L74" s="240"/>
    </row>
    <row r="75" spans="1:12" x14ac:dyDescent="0.3">
      <c r="A75" s="94" t="s">
        <v>161</v>
      </c>
      <c r="B75" s="233" t="s">
        <v>225</v>
      </c>
      <c r="C75" s="234"/>
      <c r="D75" s="235"/>
      <c r="E75" s="236"/>
      <c r="F75" s="236"/>
      <c r="G75" s="236"/>
      <c r="H75" s="236"/>
      <c r="I75" s="236"/>
      <c r="J75" s="236"/>
      <c r="K75" s="236"/>
      <c r="L75" s="237"/>
    </row>
    <row r="76" spans="1:12" ht="43.8" thickBot="1" x14ac:dyDescent="0.35">
      <c r="A76" s="91" t="s">
        <v>162</v>
      </c>
      <c r="B76" s="92" t="s">
        <v>163</v>
      </c>
      <c r="C76" s="92" t="s">
        <v>164</v>
      </c>
      <c r="D76" s="92" t="s">
        <v>165</v>
      </c>
      <c r="E76" s="92" t="s">
        <v>166</v>
      </c>
      <c r="F76" s="92" t="s">
        <v>255</v>
      </c>
      <c r="G76" s="92" t="s">
        <v>167</v>
      </c>
      <c r="H76" s="92" t="s">
        <v>255</v>
      </c>
      <c r="I76" s="92" t="s">
        <v>224</v>
      </c>
      <c r="J76" s="92" t="s">
        <v>255</v>
      </c>
      <c r="K76" s="89" t="s">
        <v>220</v>
      </c>
      <c r="L76" s="90" t="s">
        <v>219</v>
      </c>
    </row>
    <row r="77" spans="1:12" ht="15" thickBot="1" x14ac:dyDescent="0.35">
      <c r="A77" s="21"/>
      <c r="B77" s="22"/>
      <c r="C77" s="26"/>
      <c r="D77" s="22"/>
      <c r="E77" s="22"/>
      <c r="F77" s="22"/>
      <c r="G77" s="22"/>
      <c r="H77" s="22"/>
      <c r="I77" s="22"/>
      <c r="J77" s="22"/>
      <c r="K77" s="75">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6">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3">
        <f t="shared" si="6"/>
        <v>0</v>
      </c>
      <c r="L107" s="69">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 thickBot="1" x14ac:dyDescent="0.35"/>
    <row r="110" spans="1:16" x14ac:dyDescent="0.3">
      <c r="A110" s="238" t="s">
        <v>218</v>
      </c>
      <c r="B110" s="239"/>
      <c r="C110" s="239"/>
      <c r="D110" s="239"/>
      <c r="E110" s="239"/>
      <c r="F110" s="239"/>
      <c r="G110" s="239"/>
      <c r="H110" s="239"/>
      <c r="I110" s="239"/>
      <c r="J110" s="239"/>
      <c r="K110" s="239"/>
      <c r="L110" s="240"/>
    </row>
    <row r="111" spans="1:16" x14ac:dyDescent="0.3">
      <c r="A111" s="94" t="s">
        <v>161</v>
      </c>
      <c r="B111" s="233" t="s">
        <v>225</v>
      </c>
      <c r="C111" s="234"/>
      <c r="D111" s="235"/>
      <c r="E111" s="236"/>
      <c r="F111" s="236"/>
      <c r="G111" s="236"/>
      <c r="H111" s="236"/>
      <c r="I111" s="236"/>
      <c r="J111" s="236"/>
      <c r="K111" s="236"/>
      <c r="L111" s="237"/>
    </row>
    <row r="112" spans="1:16" ht="43.8" thickBot="1" x14ac:dyDescent="0.35">
      <c r="A112" s="91" t="s">
        <v>162</v>
      </c>
      <c r="B112" s="92" t="s">
        <v>163</v>
      </c>
      <c r="C112" s="92" t="s">
        <v>164</v>
      </c>
      <c r="D112" s="92" t="s">
        <v>165</v>
      </c>
      <c r="E112" s="92" t="s">
        <v>166</v>
      </c>
      <c r="F112" s="92" t="s">
        <v>255</v>
      </c>
      <c r="G112" s="92" t="s">
        <v>167</v>
      </c>
      <c r="H112" s="92" t="s">
        <v>255</v>
      </c>
      <c r="I112" s="92" t="s">
        <v>224</v>
      </c>
      <c r="J112" s="92" t="s">
        <v>255</v>
      </c>
      <c r="K112" s="89" t="s">
        <v>220</v>
      </c>
      <c r="L112" s="90" t="s">
        <v>219</v>
      </c>
      <c r="O112" s="19"/>
      <c r="P112" s="19"/>
    </row>
    <row r="113" spans="1:12" ht="15" thickBot="1" x14ac:dyDescent="0.35">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4">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3">
        <f t="shared" si="9"/>
        <v>0</v>
      </c>
      <c r="L143" s="69">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 thickBot="1" x14ac:dyDescent="0.35"/>
    <row r="146" spans="4:12" ht="15" thickBot="1" x14ac:dyDescent="0.35">
      <c r="D146" s="63" t="s">
        <v>221</v>
      </c>
      <c r="E146" s="64">
        <f>E144+E108+E72+E36</f>
        <v>40</v>
      </c>
      <c r="F146" s="64">
        <f t="shared" ref="F146:L146" si="12">F144+F108+F72+F36</f>
        <v>0</v>
      </c>
      <c r="G146" s="64">
        <f t="shared" si="12"/>
        <v>20</v>
      </c>
      <c r="H146" s="64">
        <f t="shared" si="12"/>
        <v>0</v>
      </c>
      <c r="I146" s="64">
        <f t="shared" si="12"/>
        <v>60</v>
      </c>
      <c r="J146" s="64">
        <f t="shared" si="12"/>
        <v>0</v>
      </c>
      <c r="K146" s="65">
        <f t="shared" si="12"/>
        <v>120</v>
      </c>
      <c r="L146" s="66">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J113:J143 F5:F35 H5:H35 F41:F71 H41:H71 J41:J71 F77:F107 H77:H107 J77:J107 F113:F143 H113:H143 J5:J35" xr:uid="{00000000-0002-0000-0500-000000000000}">
      <formula1>"OUI, NON"</formula1>
    </dataValidation>
  </dataValidation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zoomScaleNormal="100" workbookViewId="0">
      <selection activeCell="K10" sqref="K10:L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65" t="s">
        <v>253</v>
      </c>
      <c r="B1" s="265"/>
      <c r="C1" s="265"/>
      <c r="D1" s="265"/>
      <c r="E1" s="265"/>
      <c r="F1" s="265"/>
      <c r="G1" s="265"/>
      <c r="H1" s="265"/>
      <c r="I1" s="265"/>
      <c r="J1" s="265"/>
      <c r="K1" s="265"/>
      <c r="L1" s="265"/>
    </row>
    <row r="2" spans="1:12" ht="15.6" x14ac:dyDescent="0.3">
      <c r="A2" s="101" t="s">
        <v>232</v>
      </c>
      <c r="B2" s="100"/>
      <c r="C2" s="250" t="s">
        <v>298</v>
      </c>
      <c r="D2" s="251"/>
      <c r="E2" s="251"/>
      <c r="F2" s="251"/>
      <c r="G2" s="251"/>
      <c r="H2" s="251"/>
      <c r="I2" s="251"/>
      <c r="J2" s="251"/>
      <c r="K2" s="251"/>
      <c r="L2" s="252"/>
    </row>
    <row r="3" spans="1:12" ht="15.6" x14ac:dyDescent="0.3">
      <c r="A3" s="102" t="s">
        <v>233</v>
      </c>
      <c r="B3" s="100"/>
      <c r="C3" s="100"/>
      <c r="D3" s="253" t="s">
        <v>264</v>
      </c>
      <c r="E3" s="254"/>
      <c r="F3" s="254"/>
      <c r="G3" s="254"/>
      <c r="H3" s="254"/>
      <c r="I3" s="255"/>
      <c r="J3" s="100"/>
      <c r="K3" s="100"/>
      <c r="L3" s="100"/>
    </row>
    <row r="4" spans="1:12" ht="15.6" x14ac:dyDescent="0.3">
      <c r="A4" s="102" t="s">
        <v>234</v>
      </c>
      <c r="B4" s="100"/>
      <c r="C4" s="100"/>
      <c r="D4" s="114" t="str">
        <f>'1. NOTE PRESENTATION'!B10</f>
        <v>Doctorat</v>
      </c>
      <c r="E4" s="100"/>
      <c r="F4" s="100"/>
      <c r="G4" s="100"/>
      <c r="H4" s="100"/>
      <c r="I4" s="100"/>
      <c r="J4" s="100"/>
      <c r="K4" s="100"/>
      <c r="L4" s="100"/>
    </row>
    <row r="5" spans="1:12" ht="15" thickBot="1" x14ac:dyDescent="0.35">
      <c r="A5" s="100"/>
      <c r="B5" s="100"/>
      <c r="C5" s="100"/>
      <c r="D5" s="100"/>
      <c r="E5" s="100"/>
      <c r="F5" s="100"/>
      <c r="G5" s="100"/>
      <c r="H5" s="100"/>
      <c r="I5" s="100"/>
      <c r="J5" s="100"/>
      <c r="K5" s="100"/>
      <c r="L5" s="100"/>
    </row>
    <row r="6" spans="1:12" ht="21.6" thickBot="1" x14ac:dyDescent="0.35">
      <c r="A6" s="256" t="s">
        <v>235</v>
      </c>
      <c r="B6" s="257"/>
      <c r="C6" s="257"/>
      <c r="D6" s="257"/>
      <c r="E6" s="258"/>
      <c r="F6" s="100"/>
      <c r="G6" s="259" t="s">
        <v>236</v>
      </c>
      <c r="H6" s="260"/>
      <c r="I6" s="260"/>
      <c r="J6" s="260"/>
      <c r="K6" s="260"/>
      <c r="L6" s="261"/>
    </row>
    <row r="7" spans="1:12" x14ac:dyDescent="0.3">
      <c r="A7" s="100"/>
      <c r="B7" s="100"/>
      <c r="C7" s="100"/>
      <c r="D7" s="100"/>
      <c r="E7" s="100"/>
      <c r="F7" s="100"/>
      <c r="G7" s="100"/>
      <c r="H7" s="100"/>
      <c r="I7" s="100"/>
      <c r="J7" s="100"/>
      <c r="K7" s="100"/>
      <c r="L7" s="100"/>
    </row>
    <row r="8" spans="1:12" ht="15.6" x14ac:dyDescent="0.3">
      <c r="A8" s="100"/>
      <c r="B8" s="100"/>
      <c r="C8" s="103" t="s">
        <v>237</v>
      </c>
      <c r="D8" s="103" t="s">
        <v>238</v>
      </c>
      <c r="E8" s="103" t="s">
        <v>239</v>
      </c>
      <c r="F8" s="100"/>
      <c r="G8" s="262" t="s">
        <v>240</v>
      </c>
      <c r="H8" s="262"/>
      <c r="I8" s="262"/>
      <c r="J8" s="103" t="s">
        <v>237</v>
      </c>
      <c r="K8" s="262" t="s">
        <v>241</v>
      </c>
      <c r="L8" s="262"/>
    </row>
    <row r="9" spans="1:12" x14ac:dyDescent="0.3">
      <c r="A9" s="243" t="s">
        <v>261</v>
      </c>
      <c r="B9" s="244"/>
      <c r="C9" s="96">
        <v>11</v>
      </c>
      <c r="D9" s="97">
        <v>757</v>
      </c>
      <c r="E9" s="104">
        <f>C9*D9</f>
        <v>8327</v>
      </c>
      <c r="F9" s="100"/>
      <c r="G9" s="245" t="s">
        <v>254</v>
      </c>
      <c r="H9" s="246"/>
      <c r="I9" s="247"/>
      <c r="J9" s="105"/>
      <c r="K9" s="248">
        <f>C9*E17</f>
        <v>627</v>
      </c>
      <c r="L9" s="249"/>
    </row>
    <row r="10" spans="1:12" x14ac:dyDescent="0.3">
      <c r="A10" s="244" t="s">
        <v>257</v>
      </c>
      <c r="B10" s="266"/>
      <c r="C10" s="96"/>
      <c r="D10" s="97"/>
      <c r="E10" s="104"/>
      <c r="F10" s="100"/>
      <c r="G10" s="245" t="s">
        <v>243</v>
      </c>
      <c r="H10" s="246"/>
      <c r="I10" s="247"/>
      <c r="J10" s="105"/>
      <c r="K10" s="248">
        <f>IF(D4="Licence",((C9*100)+((E9+E13)-(C9*100))*(35/100)),IF(D4="Master",((C9*200)+((E9+E13)-(C9*200))*(35/100)),((C9*500)+((E9+E13)-(C9*500))*(35/100))))</f>
        <v>6611.95</v>
      </c>
      <c r="L10" s="249"/>
    </row>
    <row r="11" spans="1:12" x14ac:dyDescent="0.3">
      <c r="A11" s="244" t="s">
        <v>258</v>
      </c>
      <c r="B11" s="266"/>
      <c r="C11" s="96"/>
      <c r="D11" s="97"/>
      <c r="E11" s="104">
        <f t="shared" ref="E11:E12" si="0">C11*D11</f>
        <v>0</v>
      </c>
      <c r="F11" s="100"/>
      <c r="G11" s="245" t="s">
        <v>245</v>
      </c>
      <c r="H11" s="246"/>
      <c r="I11" s="247"/>
      <c r="J11" s="105"/>
      <c r="K11" s="263"/>
      <c r="L11" s="264"/>
    </row>
    <row r="12" spans="1:12" x14ac:dyDescent="0.3">
      <c r="A12" s="244" t="s">
        <v>259</v>
      </c>
      <c r="B12" s="266"/>
      <c r="C12" s="96"/>
      <c r="D12" s="97"/>
      <c r="E12" s="104">
        <f t="shared" si="0"/>
        <v>0</v>
      </c>
      <c r="F12" s="100"/>
      <c r="G12" s="245" t="s">
        <v>246</v>
      </c>
      <c r="H12" s="246"/>
      <c r="I12" s="247"/>
      <c r="J12" s="105"/>
      <c r="K12" s="263"/>
      <c r="L12" s="264"/>
    </row>
    <row r="13" spans="1:12" ht="15.6" x14ac:dyDescent="0.3">
      <c r="A13" s="243" t="s">
        <v>242</v>
      </c>
      <c r="B13" s="244"/>
      <c r="C13" s="96">
        <v>1</v>
      </c>
      <c r="D13" s="97">
        <v>350</v>
      </c>
      <c r="E13" s="104">
        <f>C13*D13</f>
        <v>350</v>
      </c>
      <c r="F13" s="100"/>
      <c r="G13" s="245" t="s">
        <v>247</v>
      </c>
      <c r="H13" s="246"/>
      <c r="I13" s="247"/>
      <c r="J13" s="105"/>
      <c r="K13" s="263"/>
      <c r="L13" s="264"/>
    </row>
    <row r="14" spans="1:12" x14ac:dyDescent="0.3">
      <c r="A14" s="243" t="s">
        <v>244</v>
      </c>
      <c r="B14" s="244"/>
      <c r="C14" s="98"/>
      <c r="D14" s="98"/>
      <c r="E14" s="97"/>
      <c r="F14" s="100"/>
      <c r="G14" s="110" t="s">
        <v>249</v>
      </c>
      <c r="H14" s="110"/>
      <c r="I14" s="110"/>
      <c r="J14" s="115">
        <f>'5. MAQUETTE'!L146</f>
        <v>0</v>
      </c>
      <c r="K14" s="248">
        <f>J14*51.39</f>
        <v>0</v>
      </c>
      <c r="L14" s="249"/>
    </row>
    <row r="15" spans="1:12" ht="21" x14ac:dyDescent="0.3">
      <c r="A15" s="268" t="s">
        <v>239</v>
      </c>
      <c r="B15" s="270"/>
      <c r="C15" s="106">
        <f>SUM(C9:C14)</f>
        <v>12</v>
      </c>
      <c r="D15" s="100"/>
      <c r="E15" s="107">
        <f>SUM(E9:E14)</f>
        <v>8677</v>
      </c>
      <c r="F15" s="100"/>
      <c r="G15" s="268" t="s">
        <v>239</v>
      </c>
      <c r="H15" s="269"/>
      <c r="I15" s="270"/>
      <c r="J15" s="111"/>
      <c r="K15" s="271">
        <f>SUM(K9:K14)</f>
        <v>7238.95</v>
      </c>
      <c r="L15" s="272"/>
    </row>
    <row r="16" spans="1:12" x14ac:dyDescent="0.3">
      <c r="A16" s="100"/>
      <c r="B16" s="100"/>
      <c r="C16" s="100"/>
      <c r="D16" s="100"/>
      <c r="E16" s="100"/>
      <c r="F16" s="100"/>
      <c r="G16" s="100"/>
      <c r="H16" s="100"/>
      <c r="I16" s="100"/>
      <c r="J16" s="100"/>
      <c r="K16" s="100"/>
      <c r="L16" s="100"/>
    </row>
    <row r="17" spans="1:12" ht="15.6" x14ac:dyDescent="0.3">
      <c r="A17" s="108" t="s">
        <v>248</v>
      </c>
      <c r="B17" s="100"/>
      <c r="C17" s="100"/>
      <c r="D17" s="100"/>
      <c r="E17" s="109">
        <v>57</v>
      </c>
      <c r="F17" s="100"/>
      <c r="G17" s="100"/>
      <c r="H17" s="100"/>
      <c r="I17" s="100"/>
      <c r="J17" s="100"/>
      <c r="K17" s="100"/>
      <c r="L17" s="100"/>
    </row>
    <row r="18" spans="1:12" ht="15.6" x14ac:dyDescent="0.3">
      <c r="A18" s="108"/>
      <c r="B18" s="100"/>
      <c r="C18" s="100"/>
      <c r="D18" s="100"/>
      <c r="E18" s="117"/>
      <c r="F18" s="100"/>
      <c r="G18" s="100"/>
      <c r="H18" s="100"/>
      <c r="I18" s="100"/>
      <c r="J18" s="100"/>
      <c r="K18" s="100"/>
      <c r="L18" s="100"/>
    </row>
    <row r="19" spans="1:12" ht="15.6" x14ac:dyDescent="0.3">
      <c r="A19" s="267" t="s">
        <v>260</v>
      </c>
      <c r="B19" s="267"/>
      <c r="C19" s="267"/>
      <c r="D19" s="267"/>
      <c r="E19" s="117"/>
      <c r="F19" s="116"/>
      <c r="G19" s="116"/>
      <c r="H19" s="116"/>
      <c r="I19" s="116"/>
      <c r="J19" s="116"/>
      <c r="K19" s="116"/>
      <c r="L19" s="116"/>
    </row>
    <row r="20" spans="1:12" ht="15.75" customHeight="1" x14ac:dyDescent="0.3">
      <c r="A20" s="119"/>
      <c r="B20" s="120"/>
      <c r="C20" s="120"/>
      <c r="D20" s="120"/>
      <c r="E20" s="120"/>
      <c r="F20" s="120"/>
      <c r="G20" s="120"/>
      <c r="H20" s="120"/>
      <c r="I20" s="120"/>
      <c r="J20" s="120"/>
      <c r="K20" s="120"/>
      <c r="L20" s="121"/>
    </row>
    <row r="21" spans="1:12" ht="15.75" customHeight="1" x14ac:dyDescent="0.3">
      <c r="A21" s="122"/>
      <c r="B21" s="118"/>
      <c r="C21" s="118"/>
      <c r="D21" s="118"/>
      <c r="E21" s="118"/>
      <c r="F21" s="118"/>
      <c r="G21" s="118"/>
      <c r="H21" s="118"/>
      <c r="I21" s="118"/>
      <c r="J21" s="118"/>
      <c r="K21" s="118"/>
      <c r="L21" s="123"/>
    </row>
    <row r="22" spans="1:12" ht="15.75" customHeight="1" x14ac:dyDescent="0.3">
      <c r="A22" s="124"/>
      <c r="B22" s="125"/>
      <c r="C22" s="125"/>
      <c r="D22" s="125"/>
      <c r="E22" s="125"/>
      <c r="F22" s="125"/>
      <c r="G22" s="125"/>
      <c r="H22" s="125"/>
      <c r="I22" s="125"/>
      <c r="J22" s="125"/>
      <c r="K22" s="125"/>
      <c r="L22" s="126"/>
    </row>
    <row r="23" spans="1:12" x14ac:dyDescent="0.3">
      <c r="A23" s="100"/>
      <c r="B23" s="100"/>
      <c r="C23" s="100"/>
      <c r="D23" s="100"/>
      <c r="E23" s="100"/>
      <c r="F23" s="100"/>
      <c r="K23" s="100"/>
      <c r="L23" s="100"/>
    </row>
    <row r="24" spans="1:12" ht="25.8" x14ac:dyDescent="0.45">
      <c r="A24" s="112" t="s">
        <v>250</v>
      </c>
      <c r="B24" s="100"/>
      <c r="C24" s="100"/>
      <c r="D24" s="100"/>
      <c r="E24" s="100"/>
      <c r="F24" s="100"/>
      <c r="G24" s="273">
        <f>E15-K15</f>
        <v>1438.0500000000002</v>
      </c>
      <c r="H24" s="274"/>
      <c r="I24" s="274"/>
      <c r="J24" s="275"/>
      <c r="K24" s="100"/>
      <c r="L24" s="100"/>
    </row>
    <row r="25" spans="1:12" x14ac:dyDescent="0.3">
      <c r="A25" s="100"/>
      <c r="B25" s="100"/>
      <c r="C25" s="100"/>
      <c r="D25" s="100"/>
      <c r="E25" s="100"/>
      <c r="F25" s="100"/>
    </row>
    <row r="26" spans="1:12" ht="21" x14ac:dyDescent="0.4">
      <c r="A26" s="113" t="s">
        <v>251</v>
      </c>
      <c r="B26" s="100"/>
      <c r="C26" s="100"/>
      <c r="D26" s="100"/>
      <c r="E26" s="100"/>
      <c r="F26" s="248">
        <f>E15-K9-K10</f>
        <v>1438.0500000000002</v>
      </c>
      <c r="G26" s="249"/>
    </row>
  </sheetData>
  <sheetProtection algorithmName="SHA-512" hashValue="70Wu0OZJPjz6WjN2xawFz5Oqhtq+srf+VdWProHLLnVVfi5t7gTCLam+HoXkWNJ4/QbRps8ySJQnR/uw5zP5ZQ==" saltValue="DH3RdCi9BKjWVbgl3RQF5g=="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scale="4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8" t="s">
        <v>231</v>
      </c>
      <c r="B1" s="278"/>
      <c r="C1" s="278"/>
      <c r="D1" s="278"/>
      <c r="E1" s="278"/>
      <c r="F1" s="278"/>
      <c r="G1" s="278"/>
      <c r="H1" s="278"/>
      <c r="I1" s="278"/>
      <c r="J1" s="278"/>
      <c r="K1" s="278"/>
      <c r="L1" s="19"/>
      <c r="M1" s="19"/>
      <c r="N1" s="19"/>
      <c r="O1" s="19"/>
      <c r="P1" s="19"/>
      <c r="Q1" s="19"/>
      <c r="R1" s="19"/>
      <c r="S1" s="19"/>
      <c r="T1" s="19"/>
    </row>
    <row r="2" spans="1:20" s="19" customFormat="1" ht="30" customHeight="1" x14ac:dyDescent="0.3">
      <c r="A2" s="276" t="s">
        <v>187</v>
      </c>
      <c r="B2" s="276"/>
      <c r="C2" s="276"/>
      <c r="D2" s="276"/>
      <c r="E2" s="276"/>
      <c r="F2" s="276"/>
      <c r="G2" s="276"/>
      <c r="H2" s="276"/>
      <c r="I2" s="276"/>
      <c r="J2" s="276"/>
      <c r="K2" s="276"/>
    </row>
    <row r="3" spans="1:20" ht="15.6" x14ac:dyDescent="0.3">
      <c r="A3" s="58" t="s">
        <v>155</v>
      </c>
      <c r="B3" s="15"/>
      <c r="C3" s="279" t="s">
        <v>150</v>
      </c>
      <c r="D3" s="279"/>
      <c r="E3" s="279" t="s">
        <v>156</v>
      </c>
      <c r="F3" s="279"/>
      <c r="G3" s="279"/>
      <c r="H3" s="279"/>
      <c r="I3" s="279"/>
      <c r="J3" s="279"/>
      <c r="K3" s="279"/>
      <c r="L3" s="19"/>
      <c r="M3" s="19"/>
      <c r="N3" s="19"/>
      <c r="O3" s="19"/>
      <c r="P3" s="19"/>
      <c r="Q3" s="19"/>
      <c r="R3" s="19"/>
      <c r="S3" s="19"/>
      <c r="T3" s="19"/>
    </row>
    <row r="4" spans="1:20" ht="15.6" x14ac:dyDescent="0.3">
      <c r="A4" s="58" t="s">
        <v>157</v>
      </c>
      <c r="B4" s="15"/>
      <c r="C4" s="279" t="s">
        <v>150</v>
      </c>
      <c r="D4" s="279"/>
      <c r="E4" s="279" t="s">
        <v>156</v>
      </c>
      <c r="F4" s="279"/>
      <c r="G4" s="279"/>
      <c r="H4" s="279"/>
      <c r="I4" s="279"/>
      <c r="J4" s="279"/>
      <c r="K4" s="279"/>
      <c r="L4" s="19"/>
      <c r="M4" s="19"/>
      <c r="N4" s="19"/>
      <c r="O4" s="19"/>
      <c r="P4" s="19"/>
      <c r="Q4" s="19"/>
      <c r="R4" s="19"/>
      <c r="S4" s="19"/>
      <c r="T4" s="19"/>
    </row>
    <row r="5" spans="1:20" ht="27.75" customHeight="1" x14ac:dyDescent="0.3">
      <c r="A5" s="58" t="s">
        <v>196</v>
      </c>
      <c r="B5" s="20"/>
      <c r="C5" s="279" t="s">
        <v>150</v>
      </c>
      <c r="D5" s="279"/>
      <c r="E5" s="281" t="s">
        <v>194</v>
      </c>
      <c r="F5" s="282"/>
      <c r="G5" s="282"/>
      <c r="H5" s="282"/>
      <c r="I5" s="282"/>
      <c r="J5" s="282"/>
      <c r="K5" s="283"/>
      <c r="L5" s="19"/>
      <c r="M5" s="19"/>
      <c r="N5" s="19"/>
      <c r="O5" s="19"/>
      <c r="P5" s="19"/>
      <c r="Q5" s="19"/>
      <c r="R5" s="19"/>
      <c r="S5" s="19"/>
      <c r="T5" s="19"/>
    </row>
    <row r="6" spans="1:20" ht="39.75" customHeight="1" x14ac:dyDescent="0.3">
      <c r="A6" s="59" t="s">
        <v>186</v>
      </c>
      <c r="B6" s="46"/>
      <c r="C6" s="280" t="s">
        <v>150</v>
      </c>
      <c r="D6" s="280"/>
      <c r="E6" s="281" t="s">
        <v>194</v>
      </c>
      <c r="F6" s="282"/>
      <c r="G6" s="282"/>
      <c r="H6" s="282"/>
      <c r="I6" s="282"/>
      <c r="J6" s="282"/>
      <c r="K6" s="283"/>
      <c r="L6" s="19"/>
      <c r="M6" s="19"/>
      <c r="N6" s="19"/>
      <c r="O6" s="19"/>
      <c r="P6" s="19"/>
      <c r="Q6" s="19"/>
      <c r="R6" s="19"/>
      <c r="S6" s="19"/>
      <c r="T6" s="19"/>
    </row>
    <row r="7" spans="1:20" ht="15.6" x14ac:dyDescent="0.3">
      <c r="A7" s="277" t="s">
        <v>159</v>
      </c>
      <c r="B7" s="277"/>
      <c r="C7" s="277"/>
      <c r="D7" s="277"/>
      <c r="E7" s="277"/>
      <c r="F7" s="277"/>
      <c r="G7" s="277"/>
      <c r="H7" s="277"/>
      <c r="I7" s="277"/>
      <c r="J7" s="277"/>
      <c r="K7" s="277"/>
    </row>
    <row r="8" spans="1:20" ht="30.75" customHeight="1" x14ac:dyDescent="0.3">
      <c r="A8" s="58" t="s">
        <v>9</v>
      </c>
      <c r="B8" s="20"/>
      <c r="C8" s="280" t="s">
        <v>150</v>
      </c>
      <c r="D8" s="280"/>
      <c r="E8" s="281" t="s">
        <v>194</v>
      </c>
      <c r="F8" s="282"/>
      <c r="G8" s="282"/>
      <c r="H8" s="282"/>
      <c r="I8" s="282"/>
      <c r="J8" s="282"/>
      <c r="K8" s="283"/>
    </row>
    <row r="9" spans="1:20" ht="34.5" customHeight="1" x14ac:dyDescent="0.3">
      <c r="A9" s="58" t="s">
        <v>193</v>
      </c>
      <c r="B9" s="20"/>
      <c r="C9" s="280" t="s">
        <v>150</v>
      </c>
      <c r="D9" s="280"/>
      <c r="E9" s="281" t="s">
        <v>194</v>
      </c>
      <c r="F9" s="282"/>
      <c r="G9" s="282"/>
      <c r="H9" s="282"/>
      <c r="I9" s="282"/>
      <c r="J9" s="282"/>
      <c r="K9" s="283"/>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81" t="s">
        <v>229</v>
      </c>
      <c r="B1" s="182"/>
      <c r="C1" s="182"/>
    </row>
    <row r="2" spans="1:3" ht="15" thickBot="1" x14ac:dyDescent="0.35">
      <c r="A2" s="287" t="s">
        <v>160</v>
      </c>
      <c r="B2" s="287"/>
      <c r="C2" s="287"/>
    </row>
    <row r="3" spans="1:3" ht="16.2" thickBot="1" x14ac:dyDescent="0.35">
      <c r="A3" s="284" t="s">
        <v>172</v>
      </c>
      <c r="B3" s="285"/>
      <c r="C3" s="286"/>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212</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4</vt:i4>
      </vt:variant>
    </vt:vector>
  </HeadingPairs>
  <TitlesOfParts>
    <vt:vector size="14"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'6. SOUTENABILITE FIN'!Zone_d_impression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2023-02-16T09:45:25Z</dcterms:modified>
</cp:coreProperties>
</file>